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90" tabRatio="524"/>
  </bookViews>
  <sheets>
    <sheet name="ETAPA 1" sheetId="1" r:id="rId1"/>
    <sheet name="ETAPA 2" sheetId="2" r:id="rId2"/>
  </sheets>
  <definedNames>
    <definedName name="__xlnm.Print_Area">#REF!</definedName>
    <definedName name="__xlnm.Print_Titles">#REF!</definedName>
    <definedName name="_1Excel_BuiltIn_Print_Titles_1_1">"$'FORMULARIO B basico'.$A$3:$AMJ$16"</definedName>
    <definedName name="_Toc14251575_1">#REF!</definedName>
    <definedName name="_Toc14251584_1">#REF!</definedName>
    <definedName name="_Toc14251585_1">#REF!</definedName>
    <definedName name="_Toc14251586_1">#REF!</definedName>
    <definedName name="_Toc350897530_1">#REF!</definedName>
    <definedName name="_Toc350897532_1">NA()</definedName>
    <definedName name="_Toc350926418_1">#REF!</definedName>
    <definedName name="_Toc350926432_1">#REF!</definedName>
    <definedName name="_Toc350926433_1">#REF!</definedName>
    <definedName name="_Toc350926434_1">#REF!</definedName>
    <definedName name="_Toc350926435_1">#REF!</definedName>
    <definedName name="actfeem">"$#REF!.$E$18"</definedName>
    <definedName name="actipav">"$#REF!.$E$16"</definedName>
    <definedName name="actlab">"$#REF!.$E$15"</definedName>
    <definedName name="actualizador1">"$#REF!.$E$14"</definedName>
    <definedName name="dolar">"$#REF!.$G$4"</definedName>
    <definedName name="DOLAR_USA_VENTA">"$#REF!.$E$5"</definedName>
    <definedName name="Excel_BuiltIn_Print_Titles_2">"$#REF!.$A$1:$AMJ$7"</definedName>
    <definedName name="Excel_BuiltIn_Print_Titles_3">"$Mediciones.$A$1:$AMJ$7"</definedName>
    <definedName name="FACTOR_OE">"$#REF!.$E$2"</definedName>
    <definedName name="FACTOR_SC">"$#REF!.$E$3"</definedName>
    <definedName name="factoroe">"$#REF!.$G$1"</definedName>
    <definedName name="factorsc">"$#REF!.$D$3"</definedName>
    <definedName name="INCA">"$#REF!.$E$17"</definedName>
    <definedName name="REGION">"$#REF!.$E$4"</definedName>
    <definedName name="RELAC.AREAS">"$#REF!.$E$#REF!"</definedName>
    <definedName name="ROCHA">"$#REF!.$G$3"</definedName>
    <definedName name="TC">"$#REF!.$AK$2"</definedName>
  </definedNames>
  <calcPr calcId="145621"/>
</workbook>
</file>

<file path=xl/calcChain.xml><?xml version="1.0" encoding="utf-8"?>
<calcChain xmlns="http://schemas.openxmlformats.org/spreadsheetml/2006/main">
  <c r="I26" i="2" l="1"/>
  <c r="I27" i="2" s="1"/>
  <c r="G32" i="2" s="1"/>
  <c r="G33" i="2" s="1"/>
  <c r="G26" i="2"/>
  <c r="G27" i="2" s="1"/>
  <c r="G28" i="2" l="1"/>
  <c r="G29" i="2" s="1"/>
  <c r="G54" i="1"/>
  <c r="G30" i="2" l="1"/>
  <c r="G31" i="2" s="1"/>
  <c r="G34" i="2" s="1"/>
  <c r="I165" i="1" l="1"/>
  <c r="G165" i="1"/>
  <c r="I147" i="1"/>
  <c r="G147" i="1"/>
  <c r="I143" i="1"/>
  <c r="G143" i="1"/>
  <c r="I135" i="1"/>
  <c r="G135" i="1"/>
  <c r="I128" i="1"/>
  <c r="G128" i="1"/>
  <c r="I118" i="1"/>
  <c r="G118" i="1"/>
  <c r="I111" i="1"/>
  <c r="G111" i="1"/>
  <c r="I106" i="1"/>
  <c r="G106" i="1"/>
  <c r="I96" i="1"/>
  <c r="G96" i="1"/>
  <c r="I81" i="1"/>
  <c r="G81" i="1"/>
  <c r="I71" i="1"/>
  <c r="G71" i="1"/>
  <c r="I67" i="1"/>
  <c r="G67" i="1"/>
  <c r="I59" i="1"/>
  <c r="G59" i="1"/>
  <c r="I54" i="1"/>
  <c r="I44" i="1"/>
  <c r="G44" i="1"/>
  <c r="I33" i="1"/>
  <c r="G33" i="1"/>
  <c r="I25" i="1"/>
  <c r="G25" i="1"/>
  <c r="I148" i="1" l="1"/>
  <c r="G153" i="1" s="1"/>
  <c r="G154" i="1" s="1"/>
  <c r="G148" i="1"/>
  <c r="G149" i="1" s="1"/>
  <c r="G150" i="1" s="1"/>
  <c r="G151" i="1" l="1"/>
  <c r="G152" i="1" s="1"/>
  <c r="G155" i="1" s="1"/>
</calcChain>
</file>

<file path=xl/sharedStrings.xml><?xml version="1.0" encoding="utf-8"?>
<sst xmlns="http://schemas.openxmlformats.org/spreadsheetml/2006/main" count="441" uniqueCount="291">
  <si>
    <t>Obra:</t>
  </si>
  <si>
    <t>Componente:</t>
  </si>
  <si>
    <t>Documento:</t>
  </si>
  <si>
    <t xml:space="preserve">Rubrado </t>
  </si>
  <si>
    <t xml:space="preserve">1. El Proponente presentará el rubrado en este orden. </t>
  </si>
  <si>
    <t>se incluirán al final del capítulo correspondiente.</t>
  </si>
  <si>
    <t>3. De no corresponder un rubro se indicará metraje igual a 0 sin eliminarlo y cotizando el precio unitario</t>
  </si>
  <si>
    <t>4. Incluir el Monto Imponible por rubro</t>
  </si>
  <si>
    <t>Nota: se establecerán subtotales parciales por rubro.</t>
  </si>
  <si>
    <t>Precio</t>
  </si>
  <si>
    <t>Sub</t>
  </si>
  <si>
    <t>Monto</t>
  </si>
  <si>
    <t>CAPÍTULO</t>
  </si>
  <si>
    <t>RUBRO E ITEMS</t>
  </si>
  <si>
    <t>Unid.</t>
  </si>
  <si>
    <t>Metraje</t>
  </si>
  <si>
    <t>Unitario</t>
  </si>
  <si>
    <t>Total</t>
  </si>
  <si>
    <t>total</t>
  </si>
  <si>
    <t>Imponible</t>
  </si>
  <si>
    <t>$</t>
  </si>
  <si>
    <t>P/Rubro</t>
  </si>
  <si>
    <t>P/SubRubro</t>
  </si>
  <si>
    <t>CAPÍTULO 1</t>
  </si>
  <si>
    <t>1.01</t>
  </si>
  <si>
    <t>u.</t>
  </si>
  <si>
    <t>1.02</t>
  </si>
  <si>
    <t>1.03</t>
  </si>
  <si>
    <t>1.04</t>
  </si>
  <si>
    <t>1.05</t>
  </si>
  <si>
    <t>1.06</t>
  </si>
  <si>
    <t>1.07</t>
  </si>
  <si>
    <t>Rubros nuevos (detallar)</t>
  </si>
  <si>
    <t>SUBTOTAL CAPITULO 1</t>
  </si>
  <si>
    <t>CAPÍTULO 2</t>
  </si>
  <si>
    <t>2.01</t>
  </si>
  <si>
    <t>2.02</t>
  </si>
  <si>
    <t>2.03</t>
  </si>
  <si>
    <t>2.04</t>
  </si>
  <si>
    <t>2.05</t>
  </si>
  <si>
    <t>2.06</t>
  </si>
  <si>
    <t>SUBTOTAL CAPITULO 2</t>
  </si>
  <si>
    <t>CAPÍTULO 3</t>
  </si>
  <si>
    <t>3.01</t>
  </si>
  <si>
    <t>3.02</t>
  </si>
  <si>
    <t>SUBTOTAL CAPITULO 3</t>
  </si>
  <si>
    <t>CAPÍTULO 4</t>
  </si>
  <si>
    <t xml:space="preserve"> 4.01</t>
  </si>
  <si>
    <t xml:space="preserve"> 4.02</t>
  </si>
  <si>
    <t xml:space="preserve"> 4.03</t>
  </si>
  <si>
    <t>Rubros nuevos  (detallar)</t>
  </si>
  <si>
    <t>SUBTOTAL CAPITULO 4</t>
  </si>
  <si>
    <t>CAPÍTULO 5</t>
  </si>
  <si>
    <t>5.01</t>
  </si>
  <si>
    <t>5.02</t>
  </si>
  <si>
    <t>5.03</t>
  </si>
  <si>
    <t>SUBTOTAL CAPITULO 5</t>
  </si>
  <si>
    <t>CAPÍTULO 6</t>
  </si>
  <si>
    <t>6.01</t>
  </si>
  <si>
    <t>6.02</t>
  </si>
  <si>
    <t>6.04</t>
  </si>
  <si>
    <t>SUBTOTAL CAPITULO 6</t>
  </si>
  <si>
    <t>CAPÍTULO 7</t>
  </si>
  <si>
    <r>
      <t>Nota 1</t>
    </r>
    <r>
      <rPr>
        <i/>
        <sz val="10"/>
        <rFont val="Calibri"/>
        <family val="2"/>
        <charset val="1"/>
      </rPr>
      <t xml:space="preserve">: los pisos interiores incluyen entrepuertas </t>
    </r>
  </si>
  <si>
    <r>
      <t>Nota 2</t>
    </r>
    <r>
      <rPr>
        <i/>
        <sz val="10"/>
        <rFont val="Calibri"/>
        <family val="2"/>
        <charset val="1"/>
      </rPr>
      <t>: los pisos interiores incluyen las  juntas necesarias</t>
    </r>
  </si>
  <si>
    <t>7.01</t>
  </si>
  <si>
    <t>7.06</t>
  </si>
  <si>
    <t>SUBTOTAL CAPITULO 7</t>
  </si>
  <si>
    <t>CAPÍTULO 8</t>
  </si>
  <si>
    <t>8.01</t>
  </si>
  <si>
    <t>8.02</t>
  </si>
  <si>
    <t>SUBTOTAL CAPITULO 8</t>
  </si>
  <si>
    <t>CAPÍTULO 9</t>
  </si>
  <si>
    <t>9.01</t>
  </si>
  <si>
    <t>9.02</t>
  </si>
  <si>
    <t>9.03</t>
  </si>
  <si>
    <t>SUBTOTAL CAPITULO 9</t>
  </si>
  <si>
    <t>CAPÍTULO 10</t>
  </si>
  <si>
    <t>10.01</t>
  </si>
  <si>
    <t>10.02</t>
  </si>
  <si>
    <t>SUBTOTAL CAPITULO 10</t>
  </si>
  <si>
    <t>CAPÍTULO 11</t>
  </si>
  <si>
    <t>11.01</t>
  </si>
  <si>
    <t>11.02</t>
  </si>
  <si>
    <t>11.03</t>
  </si>
  <si>
    <t>SUBTOTAL CAPITULO 11</t>
  </si>
  <si>
    <t>CAPÍTULO 12</t>
  </si>
  <si>
    <t>12.01</t>
  </si>
  <si>
    <t>12.02</t>
  </si>
  <si>
    <t>12.03</t>
  </si>
  <si>
    <t>12.04</t>
  </si>
  <si>
    <t>SUBTOTAL CAPITULO 12</t>
  </si>
  <si>
    <t>CAPÍTULO 13</t>
  </si>
  <si>
    <t>13.01</t>
  </si>
  <si>
    <t>13.02</t>
  </si>
  <si>
    <t>SUBTOTAL CAPITULO 13</t>
  </si>
  <si>
    <t>CAPÍTULO 14</t>
  </si>
  <si>
    <t>14.01</t>
  </si>
  <si>
    <t>14.02</t>
  </si>
  <si>
    <t>14.03</t>
  </si>
  <si>
    <t>SUBTOTAL CAPITULO 14</t>
  </si>
  <si>
    <t>CAPÍTULO 15</t>
  </si>
  <si>
    <t>15.01</t>
  </si>
  <si>
    <t>15.02</t>
  </si>
  <si>
    <t>SUBTOTAL CAPITULO 15</t>
  </si>
  <si>
    <t>CAPÍTULO 16</t>
  </si>
  <si>
    <t>16.01</t>
  </si>
  <si>
    <t>16.02</t>
  </si>
  <si>
    <t>SUBTOTAL CAPITULO 16</t>
  </si>
  <si>
    <t>Cañerías</t>
  </si>
  <si>
    <t>OBRAS EXTERIORES</t>
  </si>
  <si>
    <r>
      <t xml:space="preserve">Proyecto Ejecutivo a partir del Anteproyecto entregado - </t>
    </r>
    <r>
      <rPr>
        <sz val="11"/>
        <rFont val="Calibri"/>
        <family val="2"/>
        <charset val="1"/>
      </rPr>
      <t>Proyecto de todas las técnicas y detalles constructivos , según listado de memoria y planilla de locales, (Movimiento de Suelos, Estructura, Arquitectura, Instalaciones, Infraestructuras solicitadas según organismos fiscalizadores UTE, ANTEL, OSE, DNB, etc.)</t>
    </r>
  </si>
  <si>
    <r>
      <t>Planos conformes a obra (d</t>
    </r>
    <r>
      <rPr>
        <sz val="11"/>
        <rFont val="Calibri"/>
        <family val="2"/>
        <charset val="1"/>
      </rPr>
      <t>e todas las técnicas: Movimiento de Suelos, Estructura, Arquitectura, Instalaciones, Infraestructuras solicitadas según organismos fiscalizadores UTE, ANTEL, OSE, DNB, etc.) y Manual de Uso y Mantenimiento</t>
    </r>
  </si>
  <si>
    <t>Permiso de Construcción</t>
  </si>
  <si>
    <t xml:space="preserve">Tramitaciones, inspecciones, habilitaciones ante organismos públicos (UTE, OSE, DNB, URSEA, etc.) </t>
  </si>
  <si>
    <t>SUBTOTAL</t>
  </si>
  <si>
    <t>SUBTOTAL 1</t>
  </si>
  <si>
    <t>Impuesto al Valor Agregado</t>
  </si>
  <si>
    <t>TOTAL DE LA PROPUESTA</t>
  </si>
  <si>
    <t>MI Obra prevista</t>
  </si>
  <si>
    <t>Aportes Sociales</t>
  </si>
  <si>
    <t>TOTAL 2</t>
  </si>
  <si>
    <t xml:space="preserve">VARIANTES </t>
  </si>
  <si>
    <t>10.03</t>
  </si>
  <si>
    <t>10.04</t>
  </si>
  <si>
    <t>10.05</t>
  </si>
  <si>
    <t>13.03</t>
  </si>
  <si>
    <t>13.04</t>
  </si>
  <si>
    <t>15.03</t>
  </si>
  <si>
    <t>15.04</t>
  </si>
  <si>
    <t>15.05</t>
  </si>
  <si>
    <t>15.06</t>
  </si>
  <si>
    <t>3.03</t>
  </si>
  <si>
    <t>6.03</t>
  </si>
  <si>
    <t>13.05</t>
  </si>
  <si>
    <t>13.06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</si>
  <si>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</si>
  <si>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</si>
  <si>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01/2015</t>
  </si>
  <si>
    <t>LLAMADO PUBLICO A OFERTAS Nº01/2015/ COMISIÓN HONORARIA DE SALUD CARDIOVASCULAR</t>
  </si>
  <si>
    <t xml:space="preserve">Sede Social Comisión Honoraria para la Salud Cardiovascular Bulevar Artigas 2358 </t>
  </si>
  <si>
    <t>1. ETAPA 1: Proyecto ejecutivo, demoliciones, construcción con sistemas industrializados de ampliación en 2 niveles</t>
  </si>
  <si>
    <t>PROYECTO EJECUTIVO</t>
  </si>
  <si>
    <t>GL</t>
  </si>
  <si>
    <t>EDIFICIO: REPLANTEO, DEMOLICIONES Y EXCAVACIONES</t>
  </si>
  <si>
    <t>Replanteo</t>
  </si>
  <si>
    <t>Excavaciones</t>
  </si>
  <si>
    <t>Demoliciones</t>
  </si>
  <si>
    <t xml:space="preserve">Descalce de vigas </t>
  </si>
  <si>
    <t>Rellenos</t>
  </si>
  <si>
    <t>M3</t>
  </si>
  <si>
    <t>ML</t>
  </si>
  <si>
    <t xml:space="preserve">EDIFICIO: ESTRUCTURA DE HORMIGÓN ARMADO Y METÁLICA </t>
  </si>
  <si>
    <t>3.04</t>
  </si>
  <si>
    <t>3.05</t>
  </si>
  <si>
    <t>3.06</t>
  </si>
  <si>
    <t>3.07</t>
  </si>
  <si>
    <t>3.08</t>
  </si>
  <si>
    <t>Contrapiso</t>
  </si>
  <si>
    <t>Fundaciones</t>
  </si>
  <si>
    <t>Vigas de fund.</t>
  </si>
  <si>
    <t xml:space="preserve">Vigas sobre PB </t>
  </si>
  <si>
    <t>Vigas sobre P1</t>
  </si>
  <si>
    <t xml:space="preserve">Losas sobre PB </t>
  </si>
  <si>
    <t>Losas sobre P1</t>
  </si>
  <si>
    <t xml:space="preserve">Pilares PB </t>
  </si>
  <si>
    <t>M2</t>
  </si>
  <si>
    <t xml:space="preserve">EDIFICIO: MUROS Y REVOQUES </t>
  </si>
  <si>
    <t>Muros interiores</t>
  </si>
  <si>
    <t>Muros exteriores</t>
  </si>
  <si>
    <t>Revoque interior</t>
  </si>
  <si>
    <t>Revoque exterior</t>
  </si>
  <si>
    <t xml:space="preserve">Revoque de cielorrasos </t>
  </si>
  <si>
    <t>Impermeabilizacion de muros</t>
  </si>
  <si>
    <t>Aislación térmica muros dobles</t>
  </si>
  <si>
    <t xml:space="preserve"> 4.04</t>
  </si>
  <si>
    <t xml:space="preserve"> 4.05</t>
  </si>
  <si>
    <t xml:space="preserve"> 4.06</t>
  </si>
  <si>
    <t xml:space="preserve"> 4.07</t>
  </si>
  <si>
    <t xml:space="preserve"> 4.08</t>
  </si>
  <si>
    <t>EDIFICIO: CONTRAPISOS (no armados)</t>
  </si>
  <si>
    <t>Contrapiso de balasto</t>
  </si>
  <si>
    <t xml:space="preserve">Contrapiso de nivelación </t>
  </si>
  <si>
    <t>Baldosa monolítica 30 x 30</t>
  </si>
  <si>
    <t>Piso flotante</t>
  </si>
  <si>
    <t>Piso de goma</t>
  </si>
  <si>
    <t xml:space="preserve">EDIFICIO: PISOS Y RESVESTIMIENTOS </t>
  </si>
  <si>
    <t>EDIFICIO: AZOTEAS / CUBIERTAS</t>
  </si>
  <si>
    <t>Tipo I</t>
  </si>
  <si>
    <t>EDIFICIO: VARIOS</t>
  </si>
  <si>
    <t xml:space="preserve"> 8.03</t>
  </si>
  <si>
    <t xml:space="preserve"> 8.04</t>
  </si>
  <si>
    <t xml:space="preserve"> 8.05</t>
  </si>
  <si>
    <t>8.06</t>
  </si>
  <si>
    <t>8.07</t>
  </si>
  <si>
    <t>8.08</t>
  </si>
  <si>
    <t>Vidrio Espejos</t>
  </si>
  <si>
    <t xml:space="preserve">Señalización de locales </t>
  </si>
  <si>
    <t xml:space="preserve">Juntas de dilatación </t>
  </si>
  <si>
    <t>Extintores</t>
  </si>
  <si>
    <t>Señalización de incendio</t>
  </si>
  <si>
    <t>Proyecto, capacitaciones, tramitaciones</t>
  </si>
  <si>
    <t>Equipos de aire acondicionado, incluye instalación</t>
  </si>
  <si>
    <t>U</t>
  </si>
  <si>
    <t>Aluminio</t>
  </si>
  <si>
    <t>Al 01</t>
  </si>
  <si>
    <t>Al 01´</t>
  </si>
  <si>
    <t>Al 02</t>
  </si>
  <si>
    <t>Al 03</t>
  </si>
  <si>
    <t>Al 04</t>
  </si>
  <si>
    <t>Al 05</t>
  </si>
  <si>
    <t>Al 06</t>
  </si>
  <si>
    <t>Al 07</t>
  </si>
  <si>
    <t>Al 08</t>
  </si>
  <si>
    <t>Carpinteria</t>
  </si>
  <si>
    <t>C01</t>
  </si>
  <si>
    <t>9.01.01</t>
  </si>
  <si>
    <t>9.01.02</t>
  </si>
  <si>
    <t>9.01.03</t>
  </si>
  <si>
    <t>9.01.04</t>
  </si>
  <si>
    <t>9.01.05</t>
  </si>
  <si>
    <t>9.01.06</t>
  </si>
  <si>
    <t>9.01.07</t>
  </si>
  <si>
    <t>9.01.08</t>
  </si>
  <si>
    <t>9.01.09</t>
  </si>
  <si>
    <t>9.02,01</t>
  </si>
  <si>
    <t>EDFICIO: INSTALACION ELECTRICA</t>
  </si>
  <si>
    <t xml:space="preserve">Canalizaciones y pases </t>
  </si>
  <si>
    <t>Cableados</t>
  </si>
  <si>
    <t xml:space="preserve">Tableros </t>
  </si>
  <si>
    <t>Luminarias</t>
  </si>
  <si>
    <t>L01</t>
  </si>
  <si>
    <t>L02</t>
  </si>
  <si>
    <t>L03</t>
  </si>
  <si>
    <t>10.04.01</t>
  </si>
  <si>
    <t>10.04.02</t>
  </si>
  <si>
    <t>10.04.03</t>
  </si>
  <si>
    <t>EDFICIO: INSTALACION SANITARIA</t>
  </si>
  <si>
    <t>Canalizaciones y zanjas</t>
  </si>
  <si>
    <t>Desagües</t>
  </si>
  <si>
    <t>EDFICIO: PINTURAS</t>
  </si>
  <si>
    <t>EDIFICIO: ALUMINIO/HERRERIA/CARPINTERIA (inc. Vidrios)</t>
  </si>
  <si>
    <t>Sobre paramentos verticales</t>
  </si>
  <si>
    <t xml:space="preserve">Cielorrasos </t>
  </si>
  <si>
    <t xml:space="preserve">Exterior </t>
  </si>
  <si>
    <t xml:space="preserve">Sobre carpintería </t>
  </si>
  <si>
    <t>12.05</t>
  </si>
  <si>
    <t xml:space="preserve">ESPACIOS EXTERIORES: IMPLANTACIÓN Y REPLANTEO </t>
  </si>
  <si>
    <t>Implantación y replanteo</t>
  </si>
  <si>
    <t xml:space="preserve">Demoliciones , limpieza y nivelacion de terreno </t>
  </si>
  <si>
    <t>Cartel de obra</t>
  </si>
  <si>
    <t>Vallado Provisorio</t>
  </si>
  <si>
    <t>Provisorio agua/luz: conexión</t>
  </si>
  <si>
    <t xml:space="preserve">Provisorios: consumo </t>
  </si>
  <si>
    <t xml:space="preserve">Oficina Obra </t>
  </si>
  <si>
    <t>13.07</t>
  </si>
  <si>
    <t>13.08</t>
  </si>
  <si>
    <t>MES</t>
  </si>
  <si>
    <t xml:space="preserve">ESPACIOS EXTERIORES: INSTALACIÓN ELÉCTRICA </t>
  </si>
  <si>
    <t>Canalizaciones y cámaras</t>
  </si>
  <si>
    <t>Cableado</t>
  </si>
  <si>
    <t>Sistema de pararrayos</t>
  </si>
  <si>
    <t>Luminarias exteriores</t>
  </si>
  <si>
    <t>14.04</t>
  </si>
  <si>
    <t>14.05</t>
  </si>
  <si>
    <t>Pavimentos</t>
  </si>
  <si>
    <t xml:space="preserve">Césped </t>
  </si>
  <si>
    <t>Pintura</t>
  </si>
  <si>
    <t>Especies vegetales</t>
  </si>
  <si>
    <t>Limpieza de obra</t>
  </si>
  <si>
    <t>Costos directos</t>
  </si>
  <si>
    <t>Costos indirectos y beneficio</t>
  </si>
  <si>
    <t>GASTOS GENERALES</t>
  </si>
  <si>
    <t>Proyecto de instalaciones de combate contra incendio(abrir rubrado)</t>
  </si>
  <si>
    <t>10% Imprevistos</t>
  </si>
  <si>
    <t>V.01</t>
  </si>
  <si>
    <t>PISOS Y REVIESTIMIENTOS</t>
  </si>
  <si>
    <t>V.01.01</t>
  </si>
  <si>
    <t>Detallar</t>
  </si>
  <si>
    <t xml:space="preserve">ABERTURAS EN GENERAL </t>
  </si>
  <si>
    <t>V.02</t>
  </si>
  <si>
    <t>V.02.01</t>
  </si>
  <si>
    <t>SUBTOTAL VARIANTES</t>
  </si>
  <si>
    <t xml:space="preserve">2. De incorporarse nuevos que el proponente entienda no contemplados en el Proyecto básico y que deben incluirse, los mismos </t>
  </si>
  <si>
    <t>Implantación</t>
  </si>
  <si>
    <t>Kit de bombas</t>
  </si>
  <si>
    <t>Instalación hidráulica</t>
  </si>
  <si>
    <t>SISTEMA DE DETECCIÓN, EXTINCIÓN Y ALARMA DE INCENDIO SEGÚN PROYECTO</t>
  </si>
  <si>
    <t>1. ETAPA 2: Sistema de detección, extinción y alarma de incendio según proyecto</t>
  </si>
  <si>
    <t>Tanques de reserva</t>
  </si>
  <si>
    <t>Sistema completo de Detección y Alarma de Incendio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</si>
</sst>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$-380A]#,##0.00;[Red]\([$$-380A]#,##0.00\)"/>
    <numFmt numFmtId="165" formatCode="#,##0.0"/>
    <numFmt numFmtId="166" formatCode="#,##0\ ;&quot; (&quot;#,##0\);&quot; - &quot;;@\ "/>
    <numFmt numFmtId="167" formatCode="mm/yy"/>
    <numFmt numFmtId="168" formatCode="00.00"/>
    <numFmt numFmtId="169" formatCode="0.00;[Red]0.00"/>
  </numFmts>
  <fonts count="50" x14ac:knownFonts="1">
    <font>
      <sz val="10"/>
      <name val="Arial"/>
      <family val="2"/>
    </font>
    <font>
      <b/>
      <i/>
      <sz val="16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sz val="10"/>
      <name val="Calibri"/>
      <family val="2"/>
      <charset val="1"/>
    </font>
    <font>
      <sz val="10"/>
      <color indexed="10"/>
      <name val="Calibri"/>
      <family val="2"/>
      <charset val="1"/>
    </font>
    <font>
      <sz val="12"/>
      <name val="Calibri"/>
      <family val="2"/>
      <charset val="1"/>
    </font>
    <font>
      <sz val="11"/>
      <name val="Calibri"/>
      <family val="2"/>
      <charset val="1"/>
    </font>
    <font>
      <b/>
      <sz val="20"/>
      <color indexed="8"/>
      <name val="Calibri"/>
      <family val="2"/>
    </font>
    <font>
      <sz val="10"/>
      <color indexed="10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Calibri"/>
      <family val="2"/>
      <charset val="1"/>
    </font>
    <font>
      <b/>
      <sz val="16"/>
      <name val="Calibri"/>
      <family val="2"/>
      <charset val="1"/>
    </font>
    <font>
      <sz val="16"/>
      <name val="Calibri"/>
      <family val="2"/>
    </font>
    <font>
      <b/>
      <sz val="16"/>
      <color indexed="8"/>
      <name val="Calibri"/>
      <family val="2"/>
      <charset val="1"/>
    </font>
    <font>
      <b/>
      <sz val="10"/>
      <name val="Calibri"/>
      <family val="2"/>
      <charset val="1"/>
    </font>
    <font>
      <b/>
      <sz val="12"/>
      <name val="Calibri"/>
      <family val="2"/>
      <charset val="1"/>
    </font>
    <font>
      <sz val="12"/>
      <color indexed="10"/>
      <name val="Calibri"/>
      <family val="2"/>
      <charset val="1"/>
    </font>
    <font>
      <sz val="11"/>
      <color indexed="14"/>
      <name val="Calibri"/>
      <family val="2"/>
      <charset val="1"/>
    </font>
    <font>
      <sz val="11"/>
      <color indexed="10"/>
      <name val="Calibri"/>
      <family val="2"/>
      <charset val="1"/>
    </font>
    <font>
      <b/>
      <sz val="8"/>
      <name val="Calibri"/>
      <family val="2"/>
      <charset val="1"/>
    </font>
    <font>
      <b/>
      <sz val="14"/>
      <name val="Calibri"/>
      <family val="2"/>
      <charset val="1"/>
    </font>
    <font>
      <b/>
      <sz val="11"/>
      <name val="Calibri"/>
      <family val="2"/>
      <charset val="1"/>
    </font>
    <font>
      <sz val="11"/>
      <color indexed="53"/>
      <name val="Calibri"/>
      <family val="2"/>
      <charset val="1"/>
    </font>
    <font>
      <b/>
      <sz val="12"/>
      <color indexed="53"/>
      <name val="Calibri"/>
      <family val="2"/>
      <charset val="1"/>
    </font>
    <font>
      <b/>
      <i/>
      <sz val="11"/>
      <name val="Calibri"/>
      <family val="2"/>
    </font>
    <font>
      <b/>
      <i/>
      <sz val="11"/>
      <name val="Calibri"/>
      <family val="2"/>
      <charset val="1"/>
    </font>
    <font>
      <b/>
      <i/>
      <sz val="10"/>
      <name val="Calibri"/>
      <family val="2"/>
      <charset val="1"/>
    </font>
    <font>
      <i/>
      <sz val="10"/>
      <name val="Calibri"/>
      <family val="2"/>
      <charset val="1"/>
    </font>
    <font>
      <b/>
      <i/>
      <sz val="12"/>
      <name val="Calibri"/>
      <family val="2"/>
      <charset val="1"/>
    </font>
    <font>
      <b/>
      <sz val="11"/>
      <name val="Calibri"/>
      <family val="2"/>
    </font>
    <font>
      <b/>
      <i/>
      <sz val="12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  <charset val="1"/>
    </font>
    <font>
      <sz val="12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12"/>
      <color indexed="10"/>
      <name val="Calibri"/>
      <family val="2"/>
      <charset val="1"/>
    </font>
    <font>
      <sz val="10"/>
      <name val="Arial"/>
      <family val="2"/>
      <charset val="1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22"/>
      </patternFill>
    </fill>
  </fills>
  <borders count="58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/>
      <top style="medium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3" fillId="0" borderId="0"/>
    <xf numFmtId="9" fontId="4" fillId="0" borderId="0"/>
    <xf numFmtId="9" fontId="40" fillId="0" borderId="0"/>
    <xf numFmtId="9" fontId="4" fillId="0" borderId="0"/>
    <xf numFmtId="0" fontId="5" fillId="0" borderId="0"/>
    <xf numFmtId="164" fontId="5" fillId="0" borderId="0"/>
  </cellStyleXfs>
  <cellXfs count="252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center"/>
    </xf>
    <xf numFmtId="3" fontId="8" fillId="0" borderId="0" xfId="1" applyNumberFormat="1" applyFont="1" applyFill="1" applyBorder="1"/>
    <xf numFmtId="165" fontId="8" fillId="0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8" fillId="0" borderId="0" xfId="1" applyFont="1" applyFill="1" applyBorder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13" fillId="0" borderId="0" xfId="1" applyFont="1" applyFill="1"/>
    <xf numFmtId="166" fontId="14" fillId="0" borderId="0" xfId="1" applyNumberFormat="1" applyFont="1" applyFill="1"/>
    <xf numFmtId="0" fontId="13" fillId="0" borderId="0" xfId="1" applyFont="1" applyFill="1" applyAlignment="1">
      <alignment horizontal="center"/>
    </xf>
    <xf numFmtId="0" fontId="3" fillId="0" borderId="0" xfId="1" applyFill="1" applyAlignment="1">
      <alignment horizontal="center"/>
    </xf>
    <xf numFmtId="0" fontId="3" fillId="0" borderId="0" xfId="1" applyFill="1" applyAlignment="1"/>
    <xf numFmtId="0" fontId="3" fillId="0" borderId="0" xfId="1" applyFill="1" applyBorder="1" applyAlignment="1">
      <alignment horizontal="center"/>
    </xf>
    <xf numFmtId="166" fontId="15" fillId="0" borderId="0" xfId="1" applyNumberFormat="1" applyFont="1" applyFill="1"/>
    <xf numFmtId="0" fontId="8" fillId="0" borderId="0" xfId="1" applyFont="1" applyFill="1" applyAlignment="1">
      <alignment horizontal="center"/>
    </xf>
    <xf numFmtId="0" fontId="16" fillId="0" borderId="0" xfId="1" applyFont="1" applyFill="1"/>
    <xf numFmtId="166" fontId="17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/>
    <xf numFmtId="0" fontId="3" fillId="0" borderId="0" xfId="1" applyFill="1"/>
    <xf numFmtId="165" fontId="18" fillId="0" borderId="0" xfId="1" applyNumberFormat="1" applyFont="1" applyFill="1" applyBorder="1" applyAlignment="1" applyProtection="1">
      <alignment horizontal="left"/>
      <protection locked="0" hidden="1"/>
    </xf>
    <xf numFmtId="0" fontId="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8" fillId="0" borderId="0" xfId="1" applyFont="1" applyFill="1" applyAlignment="1"/>
    <xf numFmtId="0" fontId="19" fillId="0" borderId="0" xfId="1" applyFont="1" applyFill="1" applyBorder="1" applyAlignment="1"/>
    <xf numFmtId="0" fontId="8" fillId="0" borderId="0" xfId="1" applyFont="1" applyFill="1" applyBorder="1" applyAlignment="1"/>
    <xf numFmtId="3" fontId="9" fillId="0" borderId="0" xfId="1" applyNumberFormat="1" applyFont="1" applyFill="1" applyBorder="1" applyAlignment="1">
      <alignment horizontal="left" wrapText="1"/>
    </xf>
    <xf numFmtId="3" fontId="8" fillId="0" borderId="0" xfId="1" applyNumberFormat="1" applyFont="1" applyFill="1" applyBorder="1" applyAlignment="1">
      <alignment horizontal="right"/>
    </xf>
    <xf numFmtId="0" fontId="6" fillId="0" borderId="0" xfId="1" applyFont="1" applyFill="1"/>
    <xf numFmtId="0" fontId="18" fillId="0" borderId="0" xfId="1" applyFont="1" applyFill="1" applyBorder="1"/>
    <xf numFmtId="167" fontId="19" fillId="0" borderId="0" xfId="1" applyNumberFormat="1" applyFont="1" applyFill="1" applyAlignment="1">
      <alignment horizontal="center"/>
    </xf>
    <xf numFmtId="4" fontId="8" fillId="0" borderId="0" xfId="1" applyNumberFormat="1" applyFont="1" applyFill="1" applyAlignment="1">
      <alignment horizontal="center"/>
    </xf>
    <xf numFmtId="3" fontId="19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0" fontId="7" fillId="0" borderId="0" xfId="1" applyFont="1" applyFill="1"/>
    <xf numFmtId="0" fontId="9" fillId="0" borderId="1" xfId="1" applyFont="1" applyBorder="1"/>
    <xf numFmtId="0" fontId="21" fillId="0" borderId="2" xfId="1" applyFont="1" applyBorder="1"/>
    <xf numFmtId="0" fontId="8" fillId="0" borderId="3" xfId="1" applyFont="1" applyBorder="1" applyAlignment="1">
      <alignment horizontal="center"/>
    </xf>
    <xf numFmtId="165" fontId="8" fillId="0" borderId="3" xfId="1" applyNumberFormat="1" applyFont="1" applyBorder="1" applyAlignment="1">
      <alignment horizontal="center"/>
    </xf>
    <xf numFmtId="165" fontId="18" fillId="0" borderId="3" xfId="1" applyNumberFormat="1" applyFont="1" applyBorder="1" applyAlignment="1">
      <alignment horizontal="center"/>
    </xf>
    <xf numFmtId="165" fontId="18" fillId="0" borderId="2" xfId="1" applyNumberFormat="1" applyFont="1" applyBorder="1" applyAlignment="1">
      <alignment horizontal="center"/>
    </xf>
    <xf numFmtId="0" fontId="22" fillId="0" borderId="0" xfId="1" applyFont="1" applyFill="1" applyBorder="1"/>
    <xf numFmtId="0" fontId="8" fillId="0" borderId="4" xfId="1" applyFont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/>
    </xf>
    <xf numFmtId="0" fontId="8" fillId="0" borderId="5" xfId="1" applyFont="1" applyBorder="1" applyAlignment="1" applyProtection="1">
      <alignment horizontal="center"/>
    </xf>
    <xf numFmtId="165" fontId="8" fillId="0" borderId="5" xfId="1" applyNumberFormat="1" applyFont="1" applyBorder="1" applyAlignment="1" applyProtection="1">
      <alignment horizontal="center"/>
    </xf>
    <xf numFmtId="165" fontId="18" fillId="0" borderId="5" xfId="1" applyNumberFormat="1" applyFont="1" applyBorder="1" applyAlignment="1" applyProtection="1">
      <alignment horizontal="center"/>
    </xf>
    <xf numFmtId="165" fontId="18" fillId="0" borderId="0" xfId="1" applyNumberFormat="1" applyFont="1" applyBorder="1" applyAlignment="1" applyProtection="1">
      <alignment horizontal="center"/>
    </xf>
    <xf numFmtId="0" fontId="9" fillId="0" borderId="6" xfId="1" applyFont="1" applyBorder="1" applyAlignment="1" applyProtection="1">
      <alignment horizontal="center"/>
    </xf>
    <xf numFmtId="0" fontId="21" fillId="0" borderId="7" xfId="1" applyFont="1" applyFill="1" applyBorder="1" applyAlignment="1" applyProtection="1">
      <alignment horizontal="center"/>
    </xf>
    <xf numFmtId="0" fontId="8" fillId="0" borderId="8" xfId="1" applyFont="1" applyBorder="1" applyAlignment="1" applyProtection="1">
      <alignment horizontal="center"/>
    </xf>
    <xf numFmtId="165" fontId="8" fillId="0" borderId="8" xfId="1" applyNumberFormat="1" applyFont="1" applyBorder="1" applyAlignment="1" applyProtection="1">
      <alignment horizontal="center"/>
    </xf>
    <xf numFmtId="165" fontId="18" fillId="0" borderId="8" xfId="1" applyNumberFormat="1" applyFont="1" applyBorder="1" applyAlignment="1" applyProtection="1">
      <alignment horizontal="center"/>
    </xf>
    <xf numFmtId="165" fontId="18" fillId="0" borderId="7" xfId="1" applyNumberFormat="1" applyFont="1" applyBorder="1" applyAlignment="1" applyProtection="1">
      <alignment horizontal="center"/>
    </xf>
    <xf numFmtId="0" fontId="9" fillId="0" borderId="0" xfId="1" applyFont="1" applyFill="1" applyBorder="1" applyAlignment="1" applyProtection="1">
      <alignment horizontal="left" wrapText="1"/>
    </xf>
    <xf numFmtId="0" fontId="22" fillId="0" borderId="0" xfId="1" applyFont="1" applyFill="1" applyBorder="1" applyAlignment="1">
      <alignment horizontal="center"/>
    </xf>
    <xf numFmtId="168" fontId="23" fillId="2" borderId="9" xfId="1" applyNumberFormat="1" applyFont="1" applyFill="1" applyBorder="1" applyAlignment="1" applyProtection="1">
      <alignment horizontal="center"/>
    </xf>
    <xf numFmtId="0" fontId="23" fillId="2" borderId="10" xfId="1" applyFont="1" applyFill="1" applyBorder="1" applyAlignment="1" applyProtection="1">
      <alignment horizontal="left"/>
    </xf>
    <xf numFmtId="165" fontId="18" fillId="2" borderId="10" xfId="1" applyNumberFormat="1" applyFont="1" applyFill="1" applyBorder="1" applyAlignment="1" applyProtection="1">
      <alignment horizontal="center"/>
      <protection locked="0" hidden="1"/>
    </xf>
    <xf numFmtId="165" fontId="18" fillId="2" borderId="11" xfId="1" applyNumberFormat="1" applyFont="1" applyFill="1" applyBorder="1" applyAlignment="1" applyProtection="1">
      <alignment horizontal="center"/>
      <protection locked="0" hidden="1"/>
    </xf>
    <xf numFmtId="165" fontId="8" fillId="2" borderId="11" xfId="1" applyNumberFormat="1" applyFont="1" applyFill="1" applyBorder="1" applyAlignment="1" applyProtection="1">
      <alignment horizontal="center"/>
      <protection locked="0" hidden="1"/>
    </xf>
    <xf numFmtId="0" fontId="21" fillId="0" borderId="0" xfId="1" applyFont="1" applyFill="1" applyBorder="1" applyAlignment="1">
      <alignment horizontal="left" wrapText="1"/>
    </xf>
    <xf numFmtId="168" fontId="24" fillId="0" borderId="12" xfId="1" applyNumberFormat="1" applyFont="1" applyFill="1" applyBorder="1" applyAlignment="1" applyProtection="1">
      <alignment horizontal="right"/>
    </xf>
    <xf numFmtId="0" fontId="9" fillId="0" borderId="13" xfId="1" applyFont="1" applyFill="1" applyBorder="1" applyAlignment="1" applyProtection="1">
      <alignment horizontal="left"/>
    </xf>
    <xf numFmtId="3" fontId="8" fillId="0" borderId="13" xfId="1" applyNumberFormat="1" applyFont="1" applyFill="1" applyBorder="1" applyAlignment="1" applyProtection="1">
      <alignment horizontal="center"/>
      <protection locked="0"/>
    </xf>
    <xf numFmtId="165" fontId="8" fillId="0" borderId="13" xfId="1" applyNumberFormat="1" applyFont="1" applyFill="1" applyBorder="1" applyAlignment="1" applyProtection="1">
      <alignment horizontal="center"/>
      <protection locked="0"/>
    </xf>
    <xf numFmtId="165" fontId="18" fillId="0" borderId="13" xfId="1" applyNumberFormat="1" applyFont="1" applyFill="1" applyBorder="1" applyAlignment="1" applyProtection="1">
      <alignment horizontal="center"/>
      <protection locked="0"/>
    </xf>
    <xf numFmtId="165" fontId="18" fillId="0" borderId="14" xfId="1" applyNumberFormat="1" applyFont="1" applyFill="1" applyBorder="1" applyAlignment="1" applyProtection="1">
      <alignment horizontal="center"/>
      <protection locked="0"/>
    </xf>
    <xf numFmtId="0" fontId="9" fillId="0" borderId="15" xfId="1" applyFont="1" applyFill="1" applyBorder="1" applyAlignment="1" applyProtection="1">
      <alignment horizontal="left" wrapText="1"/>
    </xf>
    <xf numFmtId="0" fontId="8" fillId="0" borderId="15" xfId="1" applyFont="1" applyFill="1" applyBorder="1" applyAlignment="1" applyProtection="1">
      <alignment horizontal="center"/>
    </xf>
    <xf numFmtId="3" fontId="8" fillId="0" borderId="15" xfId="1" applyNumberFormat="1" applyFont="1" applyFill="1" applyBorder="1" applyAlignment="1" applyProtection="1">
      <alignment horizontal="center"/>
      <protection locked="0"/>
    </xf>
    <xf numFmtId="165" fontId="8" fillId="0" borderId="15" xfId="1" applyNumberFormat="1" applyFont="1" applyFill="1" applyBorder="1" applyAlignment="1" applyProtection="1">
      <alignment horizontal="center"/>
      <protection locked="0"/>
    </xf>
    <xf numFmtId="165" fontId="18" fillId="0" borderId="15" xfId="1" applyNumberFormat="1" applyFont="1" applyFill="1" applyBorder="1" applyAlignment="1" applyProtection="1">
      <alignment horizontal="center"/>
      <protection locked="0"/>
    </xf>
    <xf numFmtId="165" fontId="18" fillId="0" borderId="16" xfId="1" applyNumberFormat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>
      <alignment horizontal="left" wrapText="1"/>
    </xf>
    <xf numFmtId="0" fontId="26" fillId="0" borderId="0" xfId="1" applyFont="1" applyFill="1" applyBorder="1"/>
    <xf numFmtId="0" fontId="9" fillId="0" borderId="15" xfId="1" applyFont="1" applyFill="1" applyBorder="1" applyAlignment="1" applyProtection="1">
      <alignment horizontal="left"/>
    </xf>
    <xf numFmtId="0" fontId="3" fillId="0" borderId="0" xfId="1" applyFont="1" applyFill="1" applyBorder="1" applyAlignment="1">
      <alignment horizontal="left" wrapText="1"/>
    </xf>
    <xf numFmtId="168" fontId="27" fillId="0" borderId="12" xfId="1" applyNumberFormat="1" applyFont="1" applyFill="1" applyBorder="1" applyAlignment="1" applyProtection="1">
      <alignment horizontal="right"/>
    </xf>
    <xf numFmtId="0" fontId="28" fillId="0" borderId="15" xfId="1" applyFont="1" applyFill="1" applyBorder="1" applyAlignment="1" applyProtection="1">
      <alignment horizontal="left"/>
    </xf>
    <xf numFmtId="0" fontId="18" fillId="0" borderId="17" xfId="1" applyFont="1" applyFill="1" applyBorder="1"/>
    <xf numFmtId="0" fontId="23" fillId="0" borderId="18" xfId="1" applyFont="1" applyFill="1" applyBorder="1" applyAlignment="1" applyProtection="1">
      <alignment horizontal="left" indent="1"/>
    </xf>
    <xf numFmtId="165" fontId="18" fillId="0" borderId="18" xfId="1" applyNumberFormat="1" applyFont="1" applyFill="1" applyBorder="1" applyAlignment="1" applyProtection="1">
      <alignment horizontal="center"/>
      <protection locked="0" hidden="1"/>
    </xf>
    <xf numFmtId="3" fontId="8" fillId="0" borderId="18" xfId="1" applyNumberFormat="1" applyFont="1" applyFill="1" applyBorder="1" applyAlignment="1" applyProtection="1">
      <alignment horizontal="center"/>
      <protection locked="0"/>
    </xf>
    <xf numFmtId="165" fontId="8" fillId="0" borderId="18" xfId="1" applyNumberFormat="1" applyFont="1" applyFill="1" applyBorder="1" applyAlignment="1" applyProtection="1">
      <alignment horizontal="center"/>
      <protection locked="0"/>
    </xf>
    <xf numFmtId="165" fontId="18" fillId="0" borderId="18" xfId="1" applyNumberFormat="1" applyFont="1" applyFill="1" applyBorder="1" applyAlignment="1" applyProtection="1">
      <alignment horizontal="center"/>
      <protection locked="0"/>
    </xf>
    <xf numFmtId="165" fontId="18" fillId="0" borderId="19" xfId="1" applyNumberFormat="1" applyFont="1" applyFill="1" applyBorder="1" applyAlignment="1" applyProtection="1">
      <alignment horizontal="center"/>
      <protection locked="0"/>
    </xf>
    <xf numFmtId="168" fontId="23" fillId="2" borderId="20" xfId="1" applyNumberFormat="1" applyFont="1" applyFill="1" applyBorder="1" applyAlignment="1" applyProtection="1">
      <alignment horizontal="center"/>
    </xf>
    <xf numFmtId="0" fontId="23" fillId="2" borderId="21" xfId="1" applyFont="1" applyFill="1" applyBorder="1" applyAlignment="1" applyProtection="1">
      <alignment horizontal="left"/>
    </xf>
    <xf numFmtId="165" fontId="18" fillId="2" borderId="21" xfId="1" applyNumberFormat="1" applyFont="1" applyFill="1" applyBorder="1" applyAlignment="1" applyProtection="1">
      <alignment horizontal="center"/>
      <protection locked="0" hidden="1"/>
    </xf>
    <xf numFmtId="165" fontId="18" fillId="2" borderId="22" xfId="1" applyNumberFormat="1" applyFont="1" applyFill="1" applyBorder="1" applyAlignment="1" applyProtection="1">
      <alignment horizontal="center"/>
      <protection locked="0" hidden="1"/>
    </xf>
    <xf numFmtId="165" fontId="8" fillId="2" borderId="22" xfId="1" applyNumberFormat="1" applyFont="1" applyFill="1" applyBorder="1" applyAlignment="1" applyProtection="1">
      <alignment horizontal="center"/>
      <protection locked="0" hidden="1"/>
    </xf>
    <xf numFmtId="165" fontId="18" fillId="0" borderId="15" xfId="1" applyNumberFormat="1" applyFont="1" applyFill="1" applyBorder="1" applyAlignment="1" applyProtection="1">
      <alignment horizontal="center"/>
      <protection locked="0" hidden="1"/>
    </xf>
    <xf numFmtId="168" fontId="28" fillId="0" borderId="12" xfId="1" applyNumberFormat="1" applyFont="1" applyFill="1" applyBorder="1" applyAlignment="1" applyProtection="1">
      <alignment horizontal="right"/>
    </xf>
    <xf numFmtId="0" fontId="31" fillId="0" borderId="15" xfId="1" applyFont="1" applyFill="1" applyBorder="1" applyAlignment="1" applyProtection="1">
      <alignment horizontal="center"/>
    </xf>
    <xf numFmtId="3" fontId="31" fillId="0" borderId="15" xfId="1" applyNumberFormat="1" applyFont="1" applyFill="1" applyBorder="1" applyAlignment="1" applyProtection="1">
      <alignment horizontal="center"/>
      <protection locked="0"/>
    </xf>
    <xf numFmtId="165" fontId="31" fillId="0" borderId="15" xfId="1" applyNumberFormat="1" applyFont="1" applyFill="1" applyBorder="1" applyAlignment="1" applyProtection="1">
      <alignment horizontal="center"/>
      <protection locked="0"/>
    </xf>
    <xf numFmtId="165" fontId="31" fillId="0" borderId="16" xfId="1" applyNumberFormat="1" applyFont="1" applyFill="1" applyBorder="1" applyAlignment="1" applyProtection="1">
      <alignment horizontal="center"/>
      <protection locked="0"/>
    </xf>
    <xf numFmtId="0" fontId="31" fillId="0" borderId="0" xfId="1" applyFont="1" applyFill="1" applyBorder="1"/>
    <xf numFmtId="168" fontId="24" fillId="3" borderId="23" xfId="1" applyNumberFormat="1" applyFont="1" applyFill="1" applyBorder="1" applyAlignment="1" applyProtection="1">
      <alignment horizontal="right"/>
    </xf>
    <xf numFmtId="165" fontId="18" fillId="0" borderId="15" xfId="1" applyNumberFormat="1" applyFont="1" applyBorder="1" applyAlignment="1" applyProtection="1">
      <alignment horizontal="center"/>
      <protection locked="0" hidden="1"/>
    </xf>
    <xf numFmtId="168" fontId="9" fillId="3" borderId="23" xfId="1" applyNumberFormat="1" applyFont="1" applyFill="1" applyBorder="1" applyAlignment="1" applyProtection="1">
      <alignment horizontal="right"/>
    </xf>
    <xf numFmtId="3" fontId="22" fillId="0" borderId="0" xfId="1" applyNumberFormat="1" applyFont="1" applyFill="1" applyBorder="1" applyAlignment="1" applyProtection="1">
      <alignment horizontal="left"/>
    </xf>
    <xf numFmtId="165" fontId="18" fillId="0" borderId="24" xfId="1" applyNumberFormat="1" applyFont="1" applyBorder="1" applyAlignment="1" applyProtection="1">
      <alignment horizontal="center"/>
      <protection locked="0" hidden="1"/>
    </xf>
    <xf numFmtId="165" fontId="18" fillId="0" borderId="25" xfId="1" applyNumberFormat="1" applyFont="1" applyFill="1" applyBorder="1" applyAlignment="1" applyProtection="1">
      <alignment horizontal="center"/>
      <protection locked="0" hidden="1"/>
    </xf>
    <xf numFmtId="165" fontId="18" fillId="0" borderId="25" xfId="1" applyNumberFormat="1" applyFont="1" applyBorder="1" applyAlignment="1" applyProtection="1">
      <alignment horizontal="center"/>
      <protection locked="0" hidden="1"/>
    </xf>
    <xf numFmtId="165" fontId="8" fillId="0" borderId="25" xfId="1" applyNumberFormat="1" applyFont="1" applyBorder="1" applyAlignment="1" applyProtection="1">
      <alignment horizontal="center"/>
      <protection locked="0" hidden="1"/>
    </xf>
    <xf numFmtId="168" fontId="24" fillId="0" borderId="23" xfId="1" applyNumberFormat="1" applyFont="1" applyBorder="1" applyAlignment="1" applyProtection="1">
      <alignment horizontal="right"/>
    </xf>
    <xf numFmtId="165" fontId="8" fillId="0" borderId="15" xfId="1" applyNumberFormat="1" applyFont="1" applyBorder="1" applyAlignment="1" applyProtection="1">
      <alignment horizontal="center"/>
      <protection locked="0" hidden="1"/>
    </xf>
    <xf numFmtId="4" fontId="8" fillId="0" borderId="15" xfId="1" applyNumberFormat="1" applyFont="1" applyFill="1" applyBorder="1" applyAlignment="1" applyProtection="1">
      <alignment horizontal="center"/>
      <protection locked="0"/>
    </xf>
    <xf numFmtId="4" fontId="19" fillId="0" borderId="15" xfId="1" applyNumberFormat="1" applyFont="1" applyFill="1" applyBorder="1" applyAlignment="1" applyProtection="1">
      <alignment horizontal="center"/>
      <protection locked="0"/>
    </xf>
    <xf numFmtId="165" fontId="19" fillId="0" borderId="15" xfId="1" applyNumberFormat="1" applyFont="1" applyFill="1" applyBorder="1" applyAlignment="1" applyProtection="1">
      <alignment horizontal="center"/>
      <protection locked="0"/>
    </xf>
    <xf numFmtId="165" fontId="19" fillId="0" borderId="16" xfId="1" applyNumberFormat="1" applyFont="1" applyFill="1" applyBorder="1" applyAlignment="1" applyProtection="1">
      <alignment horizontal="center"/>
      <protection locked="0"/>
    </xf>
    <xf numFmtId="168" fontId="27" fillId="3" borderId="23" xfId="1" applyNumberFormat="1" applyFont="1" applyFill="1" applyBorder="1" applyAlignment="1" applyProtection="1">
      <alignment horizontal="right"/>
    </xf>
    <xf numFmtId="0" fontId="27" fillId="0" borderId="15" xfId="1" applyFont="1" applyFill="1" applyBorder="1" applyAlignment="1" applyProtection="1">
      <alignment horizontal="left" wrapText="1"/>
    </xf>
    <xf numFmtId="0" fontId="33" fillId="0" borderId="15" xfId="1" applyFont="1" applyFill="1" applyBorder="1" applyAlignment="1" applyProtection="1">
      <alignment horizontal="center"/>
    </xf>
    <xf numFmtId="3" fontId="33" fillId="0" borderId="15" xfId="1" applyNumberFormat="1" applyFont="1" applyFill="1" applyBorder="1" applyAlignment="1" applyProtection="1">
      <alignment horizontal="center"/>
      <protection locked="0"/>
    </xf>
    <xf numFmtId="165" fontId="33" fillId="0" borderId="15" xfId="1" applyNumberFormat="1" applyFont="1" applyFill="1" applyBorder="1" applyAlignment="1" applyProtection="1">
      <alignment horizontal="center"/>
      <protection locked="0"/>
    </xf>
    <xf numFmtId="165" fontId="33" fillId="0" borderId="16" xfId="1" applyNumberFormat="1" applyFont="1" applyFill="1" applyBorder="1" applyAlignment="1" applyProtection="1">
      <alignment horizontal="center"/>
      <protection locked="0"/>
    </xf>
    <xf numFmtId="0" fontId="34" fillId="0" borderId="0" xfId="1" applyFont="1" applyFill="1" applyBorder="1" applyAlignment="1">
      <alignment horizontal="left" wrapText="1"/>
    </xf>
    <xf numFmtId="0" fontId="33" fillId="0" borderId="0" xfId="1" applyFont="1" applyFill="1" applyBorder="1"/>
    <xf numFmtId="168" fontId="24" fillId="0" borderId="23" xfId="1" applyNumberFormat="1" applyFont="1" applyFill="1" applyBorder="1" applyAlignment="1" applyProtection="1">
      <alignment horizontal="right"/>
    </xf>
    <xf numFmtId="168" fontId="28" fillId="0" borderId="26" xfId="1" applyNumberFormat="1" applyFont="1" applyFill="1" applyBorder="1" applyAlignment="1" applyProtection="1">
      <alignment horizontal="right"/>
    </xf>
    <xf numFmtId="0" fontId="28" fillId="0" borderId="27" xfId="1" applyFont="1" applyFill="1" applyBorder="1" applyAlignment="1" applyProtection="1">
      <alignment horizontal="left"/>
    </xf>
    <xf numFmtId="0" fontId="31" fillId="0" borderId="27" xfId="1" applyFont="1" applyFill="1" applyBorder="1" applyAlignment="1" applyProtection="1">
      <alignment horizontal="center"/>
    </xf>
    <xf numFmtId="3" fontId="31" fillId="0" borderId="27" xfId="1" applyNumberFormat="1" applyFont="1" applyFill="1" applyBorder="1" applyAlignment="1" applyProtection="1">
      <alignment horizontal="center"/>
      <protection locked="0"/>
    </xf>
    <xf numFmtId="165" fontId="31" fillId="0" borderId="27" xfId="1" applyNumberFormat="1" applyFont="1" applyFill="1" applyBorder="1" applyAlignment="1" applyProtection="1">
      <alignment horizontal="center"/>
      <protection locked="0"/>
    </xf>
    <xf numFmtId="165" fontId="31" fillId="0" borderId="28" xfId="1" applyNumberFormat="1" applyFont="1" applyFill="1" applyBorder="1" applyAlignment="1" applyProtection="1">
      <alignment horizontal="center"/>
      <protection locked="0"/>
    </xf>
    <xf numFmtId="168" fontId="24" fillId="0" borderId="12" xfId="1" applyNumberFormat="1" applyFont="1" applyBorder="1" applyAlignment="1" applyProtection="1">
      <alignment horizontal="center"/>
    </xf>
    <xf numFmtId="0" fontId="29" fillId="0" borderId="13" xfId="1" applyFont="1" applyFill="1" applyBorder="1" applyAlignment="1" applyProtection="1"/>
    <xf numFmtId="165" fontId="18" fillId="0" borderId="13" xfId="1" applyNumberFormat="1" applyFont="1" applyBorder="1" applyAlignment="1" applyProtection="1">
      <alignment horizontal="center"/>
      <protection locked="0" hidden="1"/>
    </xf>
    <xf numFmtId="0" fontId="29" fillId="0" borderId="15" xfId="1" applyFont="1" applyFill="1" applyBorder="1" applyAlignment="1" applyProtection="1"/>
    <xf numFmtId="0" fontId="3" fillId="0" borderId="15" xfId="1" applyFont="1" applyBorder="1" applyAlignment="1">
      <alignment horizontal="left" wrapText="1"/>
    </xf>
    <xf numFmtId="168" fontId="28" fillId="0" borderId="23" xfId="1" applyNumberFormat="1" applyFont="1" applyFill="1" applyBorder="1" applyAlignment="1" applyProtection="1">
      <alignment horizontal="right"/>
    </xf>
    <xf numFmtId="0" fontId="35" fillId="0" borderId="0" xfId="1" applyFont="1" applyFill="1" applyBorder="1" applyAlignment="1">
      <alignment horizontal="left" wrapText="1"/>
    </xf>
    <xf numFmtId="168" fontId="23" fillId="4" borderId="9" xfId="1" applyNumberFormat="1" applyFont="1" applyFill="1" applyBorder="1" applyAlignment="1" applyProtection="1">
      <alignment horizontal="center"/>
    </xf>
    <xf numFmtId="0" fontId="23" fillId="4" borderId="10" xfId="1" applyFont="1" applyFill="1" applyBorder="1" applyAlignment="1" applyProtection="1">
      <alignment horizontal="left"/>
    </xf>
    <xf numFmtId="165" fontId="18" fillId="4" borderId="10" xfId="1" applyNumberFormat="1" applyFont="1" applyFill="1" applyBorder="1" applyAlignment="1" applyProtection="1">
      <alignment horizontal="center"/>
      <protection locked="0" hidden="1"/>
    </xf>
    <xf numFmtId="165" fontId="18" fillId="4" borderId="11" xfId="1" applyNumberFormat="1" applyFont="1" applyFill="1" applyBorder="1" applyAlignment="1" applyProtection="1">
      <alignment horizontal="center"/>
      <protection locked="0" hidden="1"/>
    </xf>
    <xf numFmtId="165" fontId="8" fillId="4" borderId="11" xfId="1" applyNumberFormat="1" applyFont="1" applyFill="1" applyBorder="1" applyAlignment="1" applyProtection="1">
      <alignment horizontal="center"/>
      <protection locked="0" hidden="1"/>
    </xf>
    <xf numFmtId="168" fontId="9" fillId="0" borderId="23" xfId="1" applyNumberFormat="1" applyFont="1" applyFill="1" applyBorder="1" applyAlignment="1" applyProtection="1">
      <alignment horizontal="right"/>
    </xf>
    <xf numFmtId="168" fontId="18" fillId="0" borderId="23" xfId="1" applyNumberFormat="1" applyFont="1" applyFill="1" applyBorder="1" applyAlignment="1" applyProtection="1">
      <alignment horizontal="right"/>
    </xf>
    <xf numFmtId="168" fontId="31" fillId="0" borderId="23" xfId="1" applyNumberFormat="1" applyFont="1" applyFill="1" applyBorder="1" applyAlignment="1" applyProtection="1">
      <alignment horizontal="right"/>
    </xf>
    <xf numFmtId="0" fontId="18" fillId="0" borderId="15" xfId="1" applyFont="1" applyFill="1" applyBorder="1" applyAlignment="1">
      <alignment horizontal="center"/>
    </xf>
    <xf numFmtId="0" fontId="37" fillId="0" borderId="0" xfId="0" applyFont="1" applyFill="1" applyBorder="1"/>
    <xf numFmtId="165" fontId="36" fillId="0" borderId="0" xfId="0" applyNumberFormat="1" applyFont="1" applyFill="1" applyBorder="1" applyAlignment="1" applyProtection="1">
      <alignment horizontal="center"/>
      <protection locked="0"/>
    </xf>
    <xf numFmtId="165" fontId="37" fillId="0" borderId="0" xfId="0" applyNumberFormat="1" applyFont="1" applyFill="1" applyBorder="1" applyAlignment="1" applyProtection="1">
      <alignment horizontal="center"/>
      <protection locked="0"/>
    </xf>
    <xf numFmtId="168" fontId="23" fillId="0" borderId="29" xfId="1" applyNumberFormat="1" applyFont="1" applyFill="1" applyBorder="1" applyAlignment="1" applyProtection="1">
      <alignment horizontal="center"/>
    </xf>
    <xf numFmtId="165" fontId="18" fillId="0" borderId="30" xfId="1" applyNumberFormat="1" applyFont="1" applyFill="1" applyBorder="1" applyAlignment="1" applyProtection="1">
      <alignment horizontal="center"/>
      <protection locked="0" hidden="1"/>
    </xf>
    <xf numFmtId="0" fontId="24" fillId="0" borderId="15" xfId="1" applyFont="1" applyFill="1" applyBorder="1" applyAlignment="1" applyProtection="1">
      <alignment horizontal="left"/>
    </xf>
    <xf numFmtId="0" fontId="24" fillId="0" borderId="15" xfId="1" applyFont="1" applyFill="1" applyBorder="1" applyAlignment="1" applyProtection="1">
      <alignment horizontal="left" wrapText="1"/>
    </xf>
    <xf numFmtId="165" fontId="18" fillId="0" borderId="31" xfId="1" applyNumberFormat="1" applyFont="1" applyFill="1" applyBorder="1" applyAlignment="1" applyProtection="1">
      <alignment horizontal="center"/>
      <protection locked="0"/>
    </xf>
    <xf numFmtId="0" fontId="9" fillId="0" borderId="15" xfId="1" applyFont="1" applyFill="1" applyBorder="1" applyAlignment="1" applyProtection="1">
      <alignment horizontal="left" vertical="top" wrapText="1"/>
    </xf>
    <xf numFmtId="0" fontId="14" fillId="0" borderId="31" xfId="1" applyFont="1" applyFill="1" applyBorder="1" applyAlignment="1" applyProtection="1">
      <alignment horizontal="left" indent="1"/>
    </xf>
    <xf numFmtId="165" fontId="8" fillId="0" borderId="32" xfId="1" applyNumberFormat="1" applyFont="1" applyFill="1" applyBorder="1" applyAlignment="1" applyProtection="1">
      <alignment horizontal="center"/>
      <protection locked="0"/>
    </xf>
    <xf numFmtId="165" fontId="39" fillId="0" borderId="31" xfId="1" applyNumberFormat="1" applyFont="1" applyFill="1" applyBorder="1" applyAlignment="1" applyProtection="1">
      <alignment horizontal="center"/>
      <protection locked="0"/>
    </xf>
    <xf numFmtId="165" fontId="39" fillId="0" borderId="32" xfId="1" applyNumberFormat="1" applyFont="1" applyFill="1" applyBorder="1" applyAlignment="1" applyProtection="1">
      <alignment horizontal="center"/>
      <protection locked="0"/>
    </xf>
    <xf numFmtId="168" fontId="23" fillId="0" borderId="33" xfId="1" applyNumberFormat="1" applyFont="1" applyFill="1" applyBorder="1" applyAlignment="1" applyProtection="1">
      <alignment horizontal="center"/>
    </xf>
    <xf numFmtId="0" fontId="23" fillId="0" borderId="19" xfId="1" applyFont="1" applyFill="1" applyBorder="1" applyAlignment="1" applyProtection="1">
      <alignment horizontal="left" indent="1"/>
    </xf>
    <xf numFmtId="165" fontId="8" fillId="0" borderId="19" xfId="1" applyNumberFormat="1" applyFont="1" applyFill="1" applyBorder="1" applyAlignment="1" applyProtection="1">
      <alignment horizontal="center"/>
      <protection locked="0"/>
    </xf>
    <xf numFmtId="9" fontId="8" fillId="0" borderId="19" xfId="9" applyFont="1" applyFill="1" applyBorder="1" applyAlignment="1" applyProtection="1">
      <alignment horizontal="center"/>
      <protection locked="0"/>
    </xf>
    <xf numFmtId="168" fontId="23" fillId="0" borderId="34" xfId="1" applyNumberFormat="1" applyFont="1" applyFill="1" applyBorder="1" applyAlignment="1" applyProtection="1">
      <alignment horizontal="center"/>
    </xf>
    <xf numFmtId="0" fontId="14" fillId="0" borderId="35" xfId="1" applyFont="1" applyFill="1" applyBorder="1" applyAlignment="1" applyProtection="1">
      <alignment horizontal="left" indent="1"/>
    </xf>
    <xf numFmtId="165" fontId="18" fillId="0" borderId="36" xfId="1" applyNumberFormat="1" applyFont="1" applyFill="1" applyBorder="1" applyAlignment="1" applyProtection="1">
      <alignment horizontal="center"/>
      <protection locked="0" hidden="1"/>
    </xf>
    <xf numFmtId="165" fontId="18" fillId="0" borderId="36" xfId="1" applyNumberFormat="1" applyFont="1" applyFill="1" applyBorder="1" applyAlignment="1" applyProtection="1">
      <alignment horizontal="right"/>
      <protection locked="0" hidden="1"/>
    </xf>
    <xf numFmtId="165" fontId="23" fillId="0" borderId="19" xfId="1" applyNumberFormat="1" applyFont="1" applyFill="1" applyBorder="1" applyAlignment="1" applyProtection="1">
      <alignment horizontal="center"/>
      <protection locked="0"/>
    </xf>
    <xf numFmtId="0" fontId="23" fillId="0" borderId="35" xfId="1" applyFont="1" applyFill="1" applyBorder="1" applyAlignment="1" applyProtection="1">
      <alignment horizontal="left" indent="1"/>
    </xf>
    <xf numFmtId="9" fontId="18" fillId="0" borderId="0" xfId="9" applyFont="1" applyFill="1" applyBorder="1" applyAlignment="1" applyProtection="1"/>
    <xf numFmtId="168" fontId="23" fillId="0" borderId="33" xfId="1" applyNumberFormat="1" applyFont="1" applyBorder="1" applyAlignment="1" applyProtection="1">
      <alignment horizontal="center"/>
    </xf>
    <xf numFmtId="165" fontId="18" fillId="0" borderId="18" xfId="1" applyNumberFormat="1" applyFont="1" applyBorder="1" applyAlignment="1" applyProtection="1">
      <alignment horizontal="center"/>
      <protection locked="0" hidden="1"/>
    </xf>
    <xf numFmtId="168" fontId="23" fillId="0" borderId="37" xfId="1" applyNumberFormat="1" applyFont="1" applyBorder="1" applyAlignment="1" applyProtection="1">
      <alignment horizontal="center"/>
    </xf>
    <xf numFmtId="0" fontId="14" fillId="0" borderId="38" xfId="1" applyFont="1" applyFill="1" applyBorder="1" applyAlignment="1" applyProtection="1">
      <alignment horizontal="left" indent="1"/>
    </xf>
    <xf numFmtId="165" fontId="18" fillId="0" borderId="39" xfId="1" applyNumberFormat="1" applyFont="1" applyBorder="1" applyAlignment="1" applyProtection="1">
      <alignment horizontal="center"/>
      <protection locked="0" hidden="1"/>
    </xf>
    <xf numFmtId="165" fontId="8" fillId="0" borderId="38" xfId="1" applyNumberFormat="1" applyFont="1" applyFill="1" applyBorder="1" applyAlignment="1" applyProtection="1">
      <alignment horizontal="center"/>
      <protection locked="0"/>
    </xf>
    <xf numFmtId="165" fontId="23" fillId="0" borderId="38" xfId="1" applyNumberFormat="1" applyFont="1" applyFill="1" applyBorder="1" applyAlignment="1" applyProtection="1">
      <alignment horizontal="center"/>
      <protection locked="0"/>
    </xf>
    <xf numFmtId="0" fontId="6" fillId="0" borderId="40" xfId="3" applyFont="1" applyFill="1" applyBorder="1"/>
    <xf numFmtId="0" fontId="23" fillId="0" borderId="41" xfId="3" applyFont="1" applyFill="1" applyBorder="1" applyAlignment="1" applyProtection="1"/>
    <xf numFmtId="0" fontId="8" fillId="0" borderId="41" xfId="3" applyFont="1" applyFill="1" applyBorder="1" applyAlignment="1">
      <alignment horizontal="center"/>
    </xf>
    <xf numFmtId="3" fontId="8" fillId="0" borderId="41" xfId="3" applyNumberFormat="1" applyFont="1" applyFill="1" applyBorder="1"/>
    <xf numFmtId="165" fontId="8" fillId="0" borderId="41" xfId="3" applyNumberFormat="1" applyFont="1" applyFill="1" applyBorder="1"/>
    <xf numFmtId="165" fontId="8" fillId="0" borderId="42" xfId="3" applyNumberFormat="1" applyFont="1" applyFill="1" applyBorder="1"/>
    <xf numFmtId="0" fontId="9" fillId="0" borderId="0" xfId="3" applyFont="1" applyFill="1" applyBorder="1" applyAlignment="1">
      <alignment horizontal="left" wrapText="1"/>
    </xf>
    <xf numFmtId="0" fontId="8" fillId="0" borderId="0" xfId="3" applyFont="1" applyFill="1" applyBorder="1"/>
    <xf numFmtId="0" fontId="6" fillId="0" borderId="43" xfId="3" applyFont="1" applyFill="1" applyBorder="1"/>
    <xf numFmtId="0" fontId="23" fillId="0" borderId="44" xfId="3" applyFont="1" applyFill="1" applyBorder="1" applyAlignment="1" applyProtection="1">
      <alignment horizontal="left" indent="1"/>
    </xf>
    <xf numFmtId="0" fontId="8" fillId="0" borderId="44" xfId="3" applyFont="1" applyFill="1" applyBorder="1" applyAlignment="1">
      <alignment horizontal="center"/>
    </xf>
    <xf numFmtId="3" fontId="8" fillId="0" borderId="44" xfId="3" applyNumberFormat="1" applyFont="1" applyFill="1" applyBorder="1"/>
    <xf numFmtId="165" fontId="8" fillId="0" borderId="44" xfId="3" applyNumberFormat="1" applyFont="1" applyFill="1" applyBorder="1"/>
    <xf numFmtId="165" fontId="8" fillId="0" borderId="45" xfId="3" applyNumberFormat="1" applyFont="1" applyFill="1" applyBorder="1"/>
    <xf numFmtId="168" fontId="23" fillId="2" borderId="46" xfId="3" applyNumberFormat="1" applyFont="1" applyFill="1" applyBorder="1" applyAlignment="1" applyProtection="1">
      <alignment horizontal="center"/>
    </xf>
    <xf numFmtId="0" fontId="23" fillId="2" borderId="10" xfId="3" applyFont="1" applyFill="1" applyBorder="1" applyAlignment="1" applyProtection="1">
      <alignment horizontal="left"/>
    </xf>
    <xf numFmtId="165" fontId="18" fillId="2" borderId="10" xfId="3" applyNumberFormat="1" applyFont="1" applyFill="1" applyBorder="1" applyAlignment="1" applyProtection="1">
      <alignment horizontal="center"/>
      <protection locked="0" hidden="1"/>
    </xf>
    <xf numFmtId="165" fontId="18" fillId="2" borderId="11" xfId="3" applyNumberFormat="1" applyFont="1" applyFill="1" applyBorder="1" applyAlignment="1" applyProtection="1">
      <alignment horizontal="center"/>
      <protection locked="0" hidden="1"/>
    </xf>
    <xf numFmtId="165" fontId="8" fillId="2" borderId="11" xfId="3" applyNumberFormat="1" applyFont="1" applyFill="1" applyBorder="1" applyAlignment="1" applyProtection="1">
      <alignment horizontal="center"/>
      <protection locked="0" hidden="1"/>
    </xf>
    <xf numFmtId="165" fontId="18" fillId="2" borderId="47" xfId="3" applyNumberFormat="1" applyFont="1" applyFill="1" applyBorder="1" applyAlignment="1" applyProtection="1">
      <alignment horizontal="center"/>
      <protection locked="0" hidden="1"/>
    </xf>
    <xf numFmtId="168" fontId="24" fillId="0" borderId="48" xfId="3" applyNumberFormat="1" applyFont="1" applyFill="1" applyBorder="1" applyAlignment="1" applyProtection="1">
      <alignment horizontal="right"/>
    </xf>
    <xf numFmtId="0" fontId="24" fillId="3" borderId="15" xfId="3" applyFont="1" applyFill="1" applyBorder="1" applyAlignment="1" applyProtection="1">
      <alignment horizontal="left" wrapText="1"/>
    </xf>
    <xf numFmtId="0" fontId="8" fillId="3" borderId="15" xfId="3" applyFont="1" applyFill="1" applyBorder="1" applyAlignment="1" applyProtection="1">
      <alignment horizontal="center"/>
    </xf>
    <xf numFmtId="3" fontId="8" fillId="3" borderId="15" xfId="3" applyNumberFormat="1" applyFont="1" applyFill="1" applyBorder="1" applyAlignment="1" applyProtection="1">
      <alignment horizontal="center"/>
      <protection locked="0"/>
    </xf>
    <xf numFmtId="165" fontId="8" fillId="3" borderId="15" xfId="3" applyNumberFormat="1" applyFont="1" applyFill="1" applyBorder="1" applyAlignment="1" applyProtection="1">
      <alignment horizontal="center"/>
      <protection locked="0"/>
    </xf>
    <xf numFmtId="165" fontId="18" fillId="3" borderId="15" xfId="3" applyNumberFormat="1" applyFont="1" applyFill="1" applyBorder="1" applyAlignment="1" applyProtection="1">
      <alignment horizontal="center"/>
      <protection locked="0"/>
    </xf>
    <xf numFmtId="165" fontId="18" fillId="3" borderId="49" xfId="3" applyNumberFormat="1" applyFont="1" applyFill="1" applyBorder="1" applyAlignment="1" applyProtection="1">
      <alignment horizontal="center"/>
      <protection locked="0"/>
    </xf>
    <xf numFmtId="0" fontId="3" fillId="3" borderId="0" xfId="3" applyFont="1" applyFill="1" applyBorder="1" applyAlignment="1">
      <alignment horizontal="left" wrapText="1"/>
    </xf>
    <xf numFmtId="0" fontId="18" fillId="3" borderId="0" xfId="3" applyFont="1" applyFill="1" applyBorder="1"/>
    <xf numFmtId="168" fontId="9" fillId="0" borderId="48" xfId="3" applyNumberFormat="1" applyFont="1" applyFill="1" applyBorder="1" applyAlignment="1" applyProtection="1">
      <alignment horizontal="right"/>
    </xf>
    <xf numFmtId="0" fontId="9" fillId="3" borderId="15" xfId="3" applyFont="1" applyFill="1" applyBorder="1" applyAlignment="1" applyProtection="1">
      <alignment horizontal="left" wrapText="1"/>
    </xf>
    <xf numFmtId="0" fontId="18" fillId="0" borderId="0" xfId="3" applyFont="1" applyFill="1" applyBorder="1"/>
    <xf numFmtId="0" fontId="18" fillId="5" borderId="50" xfId="3" applyFont="1" applyFill="1" applyBorder="1"/>
    <xf numFmtId="0" fontId="23" fillId="5" borderId="18" xfId="3" applyFont="1" applyFill="1" applyBorder="1" applyAlignment="1" applyProtection="1">
      <alignment horizontal="left" indent="1"/>
    </xf>
    <xf numFmtId="165" fontId="18" fillId="5" borderId="18" xfId="3" applyNumberFormat="1" applyFont="1" applyFill="1" applyBorder="1" applyAlignment="1" applyProtection="1">
      <alignment horizontal="center"/>
      <protection locked="0" hidden="1"/>
    </xf>
    <xf numFmtId="3" fontId="8" fillId="5" borderId="18" xfId="3" applyNumberFormat="1" applyFont="1" applyFill="1" applyBorder="1" applyAlignment="1" applyProtection="1">
      <alignment horizontal="center"/>
      <protection locked="0"/>
    </xf>
    <xf numFmtId="165" fontId="8" fillId="5" borderId="18" xfId="3" applyNumberFormat="1" applyFont="1" applyFill="1" applyBorder="1" applyAlignment="1" applyProtection="1">
      <alignment horizontal="center"/>
      <protection locked="0"/>
    </xf>
    <xf numFmtId="165" fontId="18" fillId="5" borderId="18" xfId="3" applyNumberFormat="1" applyFont="1" applyFill="1" applyBorder="1" applyAlignment="1" applyProtection="1">
      <alignment horizontal="center"/>
      <protection locked="0"/>
    </xf>
    <xf numFmtId="165" fontId="18" fillId="5" borderId="51" xfId="3" applyNumberFormat="1" applyFont="1" applyFill="1" applyBorder="1" applyAlignment="1" applyProtection="1">
      <alignment horizontal="center"/>
      <protection locked="0"/>
    </xf>
    <xf numFmtId="165" fontId="36" fillId="0" borderId="0" xfId="0" applyNumberFormat="1" applyFont="1" applyFill="1" applyBorder="1" applyAlignment="1" applyProtection="1">
      <alignment horizontal="left"/>
      <protection locked="0"/>
    </xf>
    <xf numFmtId="0" fontId="12" fillId="0" borderId="52" xfId="0" applyFont="1" applyBorder="1" applyAlignment="1">
      <alignment vertical="top" wrapText="1"/>
    </xf>
    <xf numFmtId="0" fontId="0" fillId="0" borderId="55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56" xfId="0" applyBorder="1"/>
    <xf numFmtId="0" fontId="0" fillId="0" borderId="57" xfId="0" applyBorder="1"/>
    <xf numFmtId="0" fontId="41" fillId="0" borderId="55" xfId="0" applyFont="1" applyBorder="1" applyAlignment="1">
      <alignment wrapText="1"/>
    </xf>
    <xf numFmtId="169" fontId="43" fillId="0" borderId="0" xfId="0" applyNumberFormat="1" applyFont="1" applyBorder="1" applyAlignment="1" applyProtection="1">
      <alignment horizontal="center"/>
      <protection locked="0"/>
    </xf>
    <xf numFmtId="169" fontId="44" fillId="0" borderId="0" xfId="0" applyNumberFormat="1" applyFont="1" applyBorder="1" applyAlignment="1" applyProtection="1">
      <alignment horizontal="center"/>
      <protection locked="0"/>
    </xf>
    <xf numFmtId="49" fontId="24" fillId="0" borderId="12" xfId="1" applyNumberFormat="1" applyFont="1" applyFill="1" applyBorder="1" applyAlignment="1" applyProtection="1">
      <alignment horizontal="right"/>
    </xf>
    <xf numFmtId="49" fontId="32" fillId="0" borderId="12" xfId="1" applyNumberFormat="1" applyFont="1" applyFill="1" applyBorder="1" applyAlignment="1" applyProtection="1">
      <alignment horizontal="right"/>
    </xf>
    <xf numFmtId="0" fontId="45" fillId="0" borderId="0" xfId="0" applyFont="1" applyBorder="1" applyProtection="1">
      <protection locked="0"/>
    </xf>
    <xf numFmtId="0" fontId="46" fillId="0" borderId="0" xfId="0" applyFont="1" applyBorder="1" applyProtection="1">
      <protection locked="0"/>
    </xf>
    <xf numFmtId="0" fontId="47" fillId="0" borderId="15" xfId="1" applyFont="1" applyFill="1" applyBorder="1" applyAlignment="1" applyProtection="1">
      <alignment horizontal="center"/>
    </xf>
    <xf numFmtId="168" fontId="37" fillId="0" borderId="23" xfId="1" applyNumberFormat="1" applyFont="1" applyFill="1" applyBorder="1" applyAlignment="1" applyProtection="1">
      <alignment horizontal="right"/>
    </xf>
    <xf numFmtId="168" fontId="33" fillId="0" borderId="23" xfId="1" applyNumberFormat="1" applyFont="1" applyFill="1" applyBorder="1" applyAlignment="1" applyProtection="1">
      <alignment horizontal="right"/>
    </xf>
    <xf numFmtId="0" fontId="36" fillId="0" borderId="15" xfId="1" applyFont="1" applyFill="1" applyBorder="1" applyAlignment="1" applyProtection="1">
      <alignment horizontal="left"/>
    </xf>
    <xf numFmtId="0" fontId="38" fillId="0" borderId="15" xfId="1" applyFont="1" applyFill="1" applyBorder="1" applyAlignment="1" applyProtection="1">
      <alignment horizontal="left"/>
    </xf>
    <xf numFmtId="0" fontId="38" fillId="0" borderId="15" xfId="1" applyFont="1" applyFill="1" applyBorder="1" applyAlignment="1" applyProtection="1">
      <alignment horizontal="left" wrapText="1"/>
    </xf>
    <xf numFmtId="165" fontId="48" fillId="2" borderId="10" xfId="1" applyNumberFormat="1" applyFont="1" applyFill="1" applyBorder="1" applyAlignment="1" applyProtection="1">
      <alignment horizontal="center"/>
      <protection locked="0" hidden="1"/>
    </xf>
    <xf numFmtId="165" fontId="48" fillId="2" borderId="11" xfId="1" applyNumberFormat="1" applyFont="1" applyFill="1" applyBorder="1" applyAlignment="1" applyProtection="1">
      <alignment horizontal="center"/>
      <protection locked="0" hidden="1"/>
    </xf>
    <xf numFmtId="165" fontId="49" fillId="2" borderId="11" xfId="1" applyNumberFormat="1" applyFont="1" applyFill="1" applyBorder="1" applyAlignment="1" applyProtection="1">
      <alignment horizontal="center"/>
      <protection locked="0" hidden="1"/>
    </xf>
    <xf numFmtId="3" fontId="49" fillId="0" borderId="15" xfId="1" applyNumberFormat="1" applyFont="1" applyFill="1" applyBorder="1" applyAlignment="1" applyProtection="1">
      <alignment horizontal="center"/>
      <protection locked="0"/>
    </xf>
    <xf numFmtId="165" fontId="49" fillId="0" borderId="15" xfId="1" applyNumberFormat="1" applyFont="1" applyFill="1" applyBorder="1" applyAlignment="1" applyProtection="1">
      <alignment horizontal="center"/>
      <protection locked="0"/>
    </xf>
    <xf numFmtId="165" fontId="48" fillId="0" borderId="15" xfId="1" applyNumberFormat="1" applyFont="1" applyFill="1" applyBorder="1" applyAlignment="1" applyProtection="1">
      <alignment horizontal="center"/>
      <protection locked="0"/>
    </xf>
    <xf numFmtId="165" fontId="48" fillId="0" borderId="16" xfId="1" applyNumberFormat="1" applyFont="1" applyFill="1" applyBorder="1" applyAlignment="1" applyProtection="1">
      <alignment horizontal="center"/>
      <protection locked="0"/>
    </xf>
    <xf numFmtId="0" fontId="45" fillId="0" borderId="0" xfId="0" applyFont="1" applyFill="1" applyBorder="1" applyProtection="1">
      <protection locked="0"/>
    </xf>
    <xf numFmtId="0" fontId="42" fillId="0" borderId="52" xfId="0" applyFont="1" applyBorder="1" applyAlignment="1">
      <alignment horizontal="left" vertical="top" wrapText="1"/>
    </xf>
    <xf numFmtId="0" fontId="42" fillId="0" borderId="53" xfId="0" applyFont="1" applyBorder="1" applyAlignment="1">
      <alignment horizontal="left" vertical="top" wrapText="1"/>
    </xf>
    <xf numFmtId="0" fontId="42" fillId="0" borderId="54" xfId="0" applyFont="1" applyBorder="1" applyAlignment="1">
      <alignment horizontal="left" vertical="top" wrapText="1"/>
    </xf>
  </cellXfs>
  <cellStyles count="13">
    <cellStyle name="Excel Built-in Normal" xfId="1"/>
    <cellStyle name="Excel Built-in Normal 1" xfId="2"/>
    <cellStyle name="Excel Built-in Normal 2" xfId="3"/>
    <cellStyle name="Heading 1" xfId="4"/>
    <cellStyle name="Heading1 1" xfId="5"/>
    <cellStyle name="Normal" xfId="0" builtinId="0"/>
    <cellStyle name="Normal 2" xfId="6"/>
    <cellStyle name="Normal 81" xfId="7"/>
    <cellStyle name="Porcentaje" xfId="9" builtinId="5"/>
    <cellStyle name="Porcentaje 15" xfId="8"/>
    <cellStyle name="Porcentual 2" xfId="10"/>
    <cellStyle name="Result 1" xfId="11"/>
    <cellStyle name="Result2 1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65"/>
  <sheetViews>
    <sheetView tabSelected="1" topLeftCell="A154" zoomScale="80" zoomScaleNormal="80" workbookViewId="0">
      <selection activeCell="B5" sqref="B5"/>
    </sheetView>
  </sheetViews>
  <sheetFormatPr baseColWidth="10" defaultRowHeight="15.75" x14ac:dyDescent="0.25"/>
  <cols>
    <col min="1" max="1" width="21.85546875" style="1" customWidth="1"/>
    <col min="2" max="2" width="109.28515625" style="2" customWidth="1"/>
    <col min="3" max="3" width="7.28515625" style="3" customWidth="1"/>
    <col min="4" max="4" width="9.28515625" style="4" customWidth="1"/>
    <col min="5" max="7" width="9.28515625" style="5" customWidth="1"/>
    <col min="8" max="8" width="12.5703125" style="5" customWidth="1"/>
    <col min="9" max="9" width="11.140625" style="5" customWidth="1"/>
    <col min="10" max="10" width="71.42578125" style="6" customWidth="1"/>
    <col min="11" max="16384" width="11.42578125" style="7"/>
  </cols>
  <sheetData>
    <row r="1" spans="1:67" s="13" customFormat="1" ht="37.5" x14ac:dyDescent="0.2">
      <c r="A1" s="223" t="s">
        <v>136</v>
      </c>
      <c r="B1" s="249" t="s">
        <v>137</v>
      </c>
      <c r="C1" s="250"/>
      <c r="D1" s="250"/>
      <c r="E1" s="250"/>
      <c r="F1" s="250"/>
      <c r="G1" s="250"/>
      <c r="H1" s="250"/>
      <c r="I1" s="251"/>
    </row>
    <row r="2" spans="1:67" ht="31.5" customHeight="1" thickBot="1" x14ac:dyDescent="0.3">
      <c r="A2" s="228" t="s">
        <v>138</v>
      </c>
      <c r="B2" s="224"/>
      <c r="C2" s="225"/>
      <c r="D2" s="226"/>
      <c r="E2" s="226"/>
      <c r="F2" s="226"/>
      <c r="G2" s="226"/>
      <c r="H2" s="226"/>
      <c r="I2" s="227"/>
    </row>
    <row r="3" spans="1:67" ht="26.25" x14ac:dyDescent="0.4">
      <c r="A3" s="8"/>
      <c r="B3" s="9"/>
      <c r="C3" s="10"/>
      <c r="D3" s="11"/>
      <c r="E3" s="12"/>
      <c r="F3" s="11"/>
      <c r="G3" s="13"/>
      <c r="H3" s="13"/>
      <c r="I3" s="14"/>
    </row>
    <row r="4" spans="1:67" ht="21" x14ac:dyDescent="0.35">
      <c r="A4" s="15" t="s">
        <v>0</v>
      </c>
      <c r="B4" s="16" t="s">
        <v>139</v>
      </c>
      <c r="C4" s="17"/>
      <c r="D4" s="18"/>
      <c r="E4" s="19"/>
      <c r="F4" s="18"/>
      <c r="I4" s="20"/>
    </row>
    <row r="5" spans="1:67" ht="21" x14ac:dyDescent="0.35">
      <c r="A5" s="7"/>
      <c r="B5" s="21" t="s">
        <v>140</v>
      </c>
      <c r="C5" s="22"/>
      <c r="K5" s="26"/>
    </row>
    <row r="6" spans="1:67" ht="21" x14ac:dyDescent="0.35">
      <c r="A6" s="15" t="s">
        <v>1</v>
      </c>
      <c r="B6" s="23" t="s">
        <v>141</v>
      </c>
      <c r="C6" s="17"/>
      <c r="D6" s="18"/>
      <c r="E6" s="19"/>
      <c r="F6" s="18"/>
      <c r="I6" s="20"/>
      <c r="J6" s="15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3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</row>
    <row r="7" spans="1:67" ht="21" x14ac:dyDescent="0.35">
      <c r="A7" s="15" t="s">
        <v>2</v>
      </c>
      <c r="B7" s="16" t="s">
        <v>3</v>
      </c>
      <c r="C7" s="24"/>
      <c r="E7" s="25"/>
      <c r="F7" s="24"/>
      <c r="I7" s="20"/>
      <c r="J7" s="15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3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27"/>
      <c r="B8" s="28" t="s">
        <v>4</v>
      </c>
      <c r="C8" s="29"/>
      <c r="D8" s="30"/>
      <c r="E8" s="31"/>
      <c r="F8" s="30"/>
      <c r="G8" s="32"/>
      <c r="H8" s="32"/>
      <c r="I8" s="4"/>
      <c r="J8" s="3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3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67" x14ac:dyDescent="0.25">
      <c r="A9" s="28"/>
      <c r="B9" s="28" t="s">
        <v>283</v>
      </c>
      <c r="C9" s="29"/>
      <c r="D9" s="30"/>
      <c r="E9" s="31"/>
      <c r="F9" s="30"/>
      <c r="G9" s="32"/>
      <c r="H9" s="32"/>
      <c r="I9" s="4"/>
      <c r="J9" s="3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3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</row>
    <row r="10" spans="1:67" x14ac:dyDescent="0.25">
      <c r="A10" s="28"/>
      <c r="B10" s="28" t="s">
        <v>5</v>
      </c>
      <c r="C10" s="29"/>
      <c r="D10" s="30"/>
      <c r="E10" s="31"/>
      <c r="F10" s="30"/>
      <c r="G10" s="32"/>
      <c r="H10" s="32"/>
      <c r="I10" s="4"/>
      <c r="J10" s="3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3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 x14ac:dyDescent="0.25">
      <c r="A11" s="28"/>
      <c r="B11" s="28" t="s">
        <v>6</v>
      </c>
      <c r="C11" s="29"/>
      <c r="D11" s="30"/>
      <c r="E11" s="31"/>
      <c r="F11" s="30"/>
      <c r="G11" s="32"/>
      <c r="H11" s="32"/>
      <c r="I11" s="4"/>
      <c r="J11" s="3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3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</row>
    <row r="12" spans="1:67" x14ac:dyDescent="0.25">
      <c r="A12" s="28"/>
      <c r="B12" s="28" t="s">
        <v>7</v>
      </c>
      <c r="C12" s="29"/>
      <c r="D12" s="30"/>
      <c r="E12" s="31"/>
      <c r="F12" s="32"/>
      <c r="G12" s="32"/>
      <c r="H12" s="32"/>
      <c r="I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3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s="49" customFormat="1" ht="15.75" customHeight="1" x14ac:dyDescent="0.25">
      <c r="A13" s="35"/>
      <c r="B13" s="36" t="s">
        <v>8</v>
      </c>
      <c r="C13" s="37"/>
      <c r="D13" s="38"/>
      <c r="E13" s="39"/>
      <c r="F13" s="40"/>
      <c r="G13" s="40"/>
      <c r="H13" s="41"/>
      <c r="I13" s="4"/>
      <c r="J13" s="6"/>
    </row>
    <row r="14" spans="1:67" s="49" customFormat="1" ht="16.5" thickBot="1" x14ac:dyDescent="0.3">
      <c r="A14" s="35"/>
      <c r="B14" s="42"/>
      <c r="C14" s="22"/>
      <c r="D14" s="4"/>
      <c r="E14" s="5"/>
      <c r="F14" s="5"/>
      <c r="G14" s="5"/>
      <c r="H14" s="5"/>
      <c r="I14" s="5"/>
      <c r="J14" s="6"/>
    </row>
    <row r="15" spans="1:67" s="63" customFormat="1" ht="16.5" thickTop="1" x14ac:dyDescent="0.25">
      <c r="A15" s="43"/>
      <c r="B15" s="44"/>
      <c r="C15" s="45"/>
      <c r="D15" s="46"/>
      <c r="E15" s="46" t="s">
        <v>9</v>
      </c>
      <c r="F15" s="46" t="s">
        <v>9</v>
      </c>
      <c r="G15" s="47" t="s">
        <v>10</v>
      </c>
      <c r="H15" s="46" t="s">
        <v>11</v>
      </c>
      <c r="I15" s="48" t="s">
        <v>11</v>
      </c>
      <c r="J15" s="62"/>
    </row>
    <row r="16" spans="1:67" s="36" customFormat="1" ht="18" customHeight="1" x14ac:dyDescent="0.25">
      <c r="A16" s="50" t="s">
        <v>12</v>
      </c>
      <c r="B16" s="51" t="s">
        <v>13</v>
      </c>
      <c r="C16" s="52" t="s">
        <v>14</v>
      </c>
      <c r="D16" s="53" t="s">
        <v>15</v>
      </c>
      <c r="E16" s="53" t="s">
        <v>16</v>
      </c>
      <c r="F16" s="53" t="s">
        <v>17</v>
      </c>
      <c r="G16" s="54" t="s">
        <v>18</v>
      </c>
      <c r="H16" s="53" t="s">
        <v>19</v>
      </c>
      <c r="I16" s="55" t="s">
        <v>19</v>
      </c>
      <c r="J16" s="69"/>
    </row>
    <row r="17" spans="1:10" s="36" customFormat="1" ht="16.5" thickBot="1" x14ac:dyDescent="0.3">
      <c r="A17" s="56"/>
      <c r="B17" s="57"/>
      <c r="C17" s="58"/>
      <c r="D17" s="59"/>
      <c r="E17" s="59" t="s">
        <v>20</v>
      </c>
      <c r="F17" s="59" t="s">
        <v>20</v>
      </c>
      <c r="G17" s="60" t="s">
        <v>21</v>
      </c>
      <c r="H17" s="59" t="s">
        <v>22</v>
      </c>
      <c r="I17" s="61" t="s">
        <v>21</v>
      </c>
      <c r="J17" s="6"/>
    </row>
    <row r="18" spans="1:10" s="83" customFormat="1" ht="19.5" thickTop="1" x14ac:dyDescent="0.3">
      <c r="A18" s="64" t="s">
        <v>23</v>
      </c>
      <c r="B18" s="65" t="s">
        <v>142</v>
      </c>
      <c r="C18" s="66"/>
      <c r="D18" s="67"/>
      <c r="E18" s="67"/>
      <c r="F18" s="67"/>
      <c r="G18" s="67"/>
      <c r="H18" s="68"/>
      <c r="I18" s="67"/>
      <c r="J18" s="82"/>
    </row>
    <row r="19" spans="1:10" s="36" customFormat="1" ht="50.1" customHeight="1" x14ac:dyDescent="0.25">
      <c r="A19" s="70" t="s">
        <v>24</v>
      </c>
      <c r="B19" s="76" t="s">
        <v>111</v>
      </c>
      <c r="C19" s="230" t="s">
        <v>143</v>
      </c>
      <c r="D19" s="72"/>
      <c r="E19" s="73"/>
      <c r="F19" s="73"/>
      <c r="G19" s="74"/>
      <c r="H19" s="73"/>
      <c r="I19" s="75"/>
      <c r="J19" s="6"/>
    </row>
    <row r="20" spans="1:10" s="83" customFormat="1" ht="45" x14ac:dyDescent="0.25">
      <c r="A20" s="70" t="s">
        <v>26</v>
      </c>
      <c r="B20" s="76" t="s">
        <v>112</v>
      </c>
      <c r="C20" s="230" t="s">
        <v>143</v>
      </c>
      <c r="D20" s="78"/>
      <c r="E20" s="79"/>
      <c r="F20" s="79"/>
      <c r="G20" s="80"/>
      <c r="H20" s="79"/>
      <c r="I20" s="81"/>
      <c r="J20" s="85"/>
    </row>
    <row r="21" spans="1:10" s="83" customFormat="1" x14ac:dyDescent="0.25">
      <c r="A21" s="70" t="s">
        <v>27</v>
      </c>
      <c r="B21" s="213" t="s">
        <v>273</v>
      </c>
      <c r="C21" s="230" t="s">
        <v>143</v>
      </c>
      <c r="D21" s="78"/>
      <c r="E21" s="79"/>
      <c r="F21" s="79"/>
      <c r="G21" s="80"/>
      <c r="H21" s="79"/>
      <c r="I21" s="81"/>
      <c r="J21" s="85"/>
    </row>
    <row r="22" spans="1:10" s="83" customFormat="1" x14ac:dyDescent="0.25">
      <c r="A22" s="70" t="s">
        <v>28</v>
      </c>
      <c r="B22" s="239" t="s">
        <v>113</v>
      </c>
      <c r="C22" s="230" t="s">
        <v>143</v>
      </c>
      <c r="D22" s="78"/>
      <c r="E22" s="79"/>
      <c r="F22" s="79"/>
      <c r="G22" s="80"/>
      <c r="H22" s="79"/>
      <c r="I22" s="81"/>
      <c r="J22" s="85"/>
    </row>
    <row r="23" spans="1:10" s="83" customFormat="1" x14ac:dyDescent="0.25">
      <c r="A23" s="70" t="s">
        <v>29</v>
      </c>
      <c r="B23" s="240" t="s">
        <v>114</v>
      </c>
      <c r="C23" s="230" t="s">
        <v>143</v>
      </c>
      <c r="D23" s="78"/>
      <c r="E23" s="79"/>
      <c r="F23" s="79"/>
      <c r="G23" s="80"/>
      <c r="H23" s="79"/>
      <c r="I23" s="81"/>
      <c r="J23" s="85"/>
    </row>
    <row r="24" spans="1:10" s="36" customFormat="1" ht="18" customHeight="1" x14ac:dyDescent="0.25">
      <c r="A24" s="86" t="s">
        <v>30</v>
      </c>
      <c r="B24" s="87" t="s">
        <v>32</v>
      </c>
      <c r="C24" s="77"/>
      <c r="D24" s="78"/>
      <c r="E24" s="79"/>
      <c r="F24" s="79"/>
      <c r="G24" s="80"/>
      <c r="H24" s="79"/>
      <c r="I24" s="81"/>
      <c r="J24" s="85"/>
    </row>
    <row r="25" spans="1:10" s="36" customFormat="1" ht="19.5" thickBot="1" x14ac:dyDescent="0.35">
      <c r="A25" s="88"/>
      <c r="B25" s="89" t="s">
        <v>33</v>
      </c>
      <c r="C25" s="90"/>
      <c r="D25" s="91"/>
      <c r="E25" s="92"/>
      <c r="F25" s="92"/>
      <c r="G25" s="93">
        <f>SUM(G19:G24)</f>
        <v>0</v>
      </c>
      <c r="H25" s="92"/>
      <c r="I25" s="94">
        <f>SUM(H19:H24)</f>
        <v>0</v>
      </c>
      <c r="J25" s="85"/>
    </row>
    <row r="26" spans="1:10" s="36" customFormat="1" ht="18.75" x14ac:dyDescent="0.3">
      <c r="A26" s="95" t="s">
        <v>34</v>
      </c>
      <c r="B26" s="96" t="s">
        <v>144</v>
      </c>
      <c r="C26" s="97"/>
      <c r="D26" s="98"/>
      <c r="E26" s="98"/>
      <c r="F26" s="98"/>
      <c r="G26" s="98"/>
      <c r="H26" s="99"/>
      <c r="I26" s="98"/>
      <c r="J26" s="85"/>
    </row>
    <row r="27" spans="1:10" s="83" customFormat="1" x14ac:dyDescent="0.25">
      <c r="A27" s="70" t="s">
        <v>35</v>
      </c>
      <c r="B27" s="76" t="s">
        <v>145</v>
      </c>
      <c r="C27" s="77" t="s">
        <v>143</v>
      </c>
      <c r="D27" s="78"/>
      <c r="E27" s="79"/>
      <c r="F27" s="79"/>
      <c r="G27" s="80"/>
      <c r="H27" s="79"/>
      <c r="I27" s="81"/>
      <c r="J27" s="85"/>
    </row>
    <row r="28" spans="1:10" s="36" customFormat="1" ht="16.5" customHeight="1" x14ac:dyDescent="0.25">
      <c r="A28" s="70" t="s">
        <v>36</v>
      </c>
      <c r="B28" s="76" t="s">
        <v>146</v>
      </c>
      <c r="C28" s="77" t="s">
        <v>150</v>
      </c>
      <c r="D28" s="78"/>
      <c r="E28" s="79"/>
      <c r="F28" s="79"/>
      <c r="G28" s="80"/>
      <c r="H28" s="79"/>
      <c r="I28" s="81"/>
      <c r="J28" s="85"/>
    </row>
    <row r="29" spans="1:10" s="36" customFormat="1" x14ac:dyDescent="0.25">
      <c r="A29" s="70" t="s">
        <v>37</v>
      </c>
      <c r="B29" s="76" t="s">
        <v>147</v>
      </c>
      <c r="C29" s="77" t="s">
        <v>143</v>
      </c>
      <c r="D29" s="78"/>
      <c r="E29" s="79"/>
      <c r="F29" s="79"/>
      <c r="G29" s="80"/>
      <c r="H29" s="79"/>
      <c r="I29" s="81"/>
      <c r="J29" s="85"/>
    </row>
    <row r="30" spans="1:10" s="83" customFormat="1" x14ac:dyDescent="0.25">
      <c r="A30" s="70" t="s">
        <v>38</v>
      </c>
      <c r="B30" s="84" t="s">
        <v>148</v>
      </c>
      <c r="C30" s="77" t="s">
        <v>151</v>
      </c>
      <c r="D30" s="78"/>
      <c r="E30" s="79"/>
      <c r="F30" s="79"/>
      <c r="G30" s="80"/>
      <c r="H30" s="79"/>
      <c r="I30" s="81"/>
      <c r="J30" s="85"/>
    </row>
    <row r="31" spans="1:10" s="83" customFormat="1" x14ac:dyDescent="0.25">
      <c r="A31" s="70" t="s">
        <v>39</v>
      </c>
      <c r="B31" s="76" t="s">
        <v>149</v>
      </c>
      <c r="C31" s="77" t="s">
        <v>150</v>
      </c>
      <c r="D31" s="78"/>
      <c r="E31" s="79"/>
      <c r="F31" s="79"/>
      <c r="G31" s="80"/>
      <c r="H31" s="79"/>
      <c r="I31" s="81"/>
      <c r="J31" s="85"/>
    </row>
    <row r="32" spans="1:10" s="36" customFormat="1" ht="18" customHeight="1" x14ac:dyDescent="0.25">
      <c r="A32" s="101" t="s">
        <v>40</v>
      </c>
      <c r="B32" s="87" t="s">
        <v>32</v>
      </c>
      <c r="C32" s="102"/>
      <c r="D32" s="103"/>
      <c r="E32" s="104"/>
      <c r="F32" s="104"/>
      <c r="G32" s="104"/>
      <c r="H32" s="104"/>
      <c r="I32" s="105"/>
      <c r="J32" s="85"/>
    </row>
    <row r="33" spans="1:11" s="36" customFormat="1" ht="20.25" customHeight="1" thickBot="1" x14ac:dyDescent="0.35">
      <c r="A33" s="88"/>
      <c r="B33" s="89" t="s">
        <v>41</v>
      </c>
      <c r="C33" s="90"/>
      <c r="D33" s="91"/>
      <c r="E33" s="92"/>
      <c r="F33" s="92"/>
      <c r="G33" s="93">
        <f>SUM(G27:G32)</f>
        <v>0</v>
      </c>
      <c r="H33" s="92"/>
      <c r="I33" s="94">
        <f>SUM(H27:H32)</f>
        <v>0</v>
      </c>
      <c r="J33" s="85"/>
    </row>
    <row r="34" spans="1:11" s="36" customFormat="1" ht="19.5" thickTop="1" x14ac:dyDescent="0.3">
      <c r="A34" s="64" t="s">
        <v>42</v>
      </c>
      <c r="B34" s="65" t="s">
        <v>152</v>
      </c>
      <c r="C34" s="66"/>
      <c r="D34" s="67"/>
      <c r="E34" s="67"/>
      <c r="F34" s="67"/>
      <c r="G34" s="67"/>
      <c r="H34" s="68"/>
      <c r="I34" s="67"/>
      <c r="J34" s="85"/>
      <c r="K34" s="110"/>
    </row>
    <row r="35" spans="1:11" s="106" customFormat="1" ht="16.5" customHeight="1" x14ac:dyDescent="0.25">
      <c r="A35" s="231" t="s">
        <v>43</v>
      </c>
      <c r="B35" s="76" t="s">
        <v>158</v>
      </c>
      <c r="C35" s="77" t="s">
        <v>166</v>
      </c>
      <c r="D35" s="78"/>
      <c r="E35" s="79"/>
      <c r="F35" s="79"/>
      <c r="G35" s="80"/>
      <c r="H35" s="79"/>
      <c r="I35" s="81"/>
      <c r="J35" s="85"/>
    </row>
    <row r="36" spans="1:11" s="36" customFormat="1" ht="18" customHeight="1" x14ac:dyDescent="0.25">
      <c r="A36" s="231" t="s">
        <v>44</v>
      </c>
      <c r="B36" s="76" t="s">
        <v>159</v>
      </c>
      <c r="C36" s="77" t="s">
        <v>150</v>
      </c>
      <c r="D36" s="78"/>
      <c r="E36" s="79"/>
      <c r="F36" s="79"/>
      <c r="G36" s="80"/>
      <c r="H36" s="79"/>
      <c r="I36" s="81"/>
      <c r="J36" s="85"/>
    </row>
    <row r="37" spans="1:11" s="36" customFormat="1" ht="18" customHeight="1" x14ac:dyDescent="0.25">
      <c r="A37" s="231" t="s">
        <v>132</v>
      </c>
      <c r="B37" s="76" t="s">
        <v>160</v>
      </c>
      <c r="C37" s="77" t="s">
        <v>150</v>
      </c>
      <c r="D37" s="78"/>
      <c r="E37" s="79"/>
      <c r="F37" s="79"/>
      <c r="G37" s="80"/>
      <c r="H37" s="79"/>
      <c r="I37" s="81"/>
      <c r="J37" s="85"/>
    </row>
    <row r="38" spans="1:11" s="36" customFormat="1" ht="18" customHeight="1" x14ac:dyDescent="0.25">
      <c r="A38" s="231" t="s">
        <v>153</v>
      </c>
      <c r="B38" s="76" t="s">
        <v>161</v>
      </c>
      <c r="C38" s="77" t="s">
        <v>150</v>
      </c>
      <c r="D38" s="78"/>
      <c r="E38" s="79"/>
      <c r="F38" s="79"/>
      <c r="G38" s="80"/>
      <c r="H38" s="79"/>
      <c r="I38" s="81"/>
      <c r="J38" s="85"/>
    </row>
    <row r="39" spans="1:11" s="36" customFormat="1" ht="18" customHeight="1" x14ac:dyDescent="0.25">
      <c r="A39" s="231" t="s">
        <v>154</v>
      </c>
      <c r="B39" s="76" t="s">
        <v>162</v>
      </c>
      <c r="C39" s="77" t="s">
        <v>150</v>
      </c>
      <c r="D39" s="78"/>
      <c r="E39" s="79"/>
      <c r="F39" s="79"/>
      <c r="G39" s="80"/>
      <c r="H39" s="79"/>
      <c r="I39" s="81"/>
      <c r="J39" s="85"/>
    </row>
    <row r="40" spans="1:11" s="36" customFormat="1" ht="18" customHeight="1" x14ac:dyDescent="0.25">
      <c r="A40" s="232" t="s">
        <v>155</v>
      </c>
      <c r="B40" s="76" t="s">
        <v>163</v>
      </c>
      <c r="C40" s="77" t="s">
        <v>150</v>
      </c>
      <c r="D40" s="78"/>
      <c r="E40" s="79"/>
      <c r="F40" s="79"/>
      <c r="G40" s="80"/>
      <c r="H40" s="79"/>
      <c r="I40" s="81"/>
      <c r="J40" s="85"/>
    </row>
    <row r="41" spans="1:11" s="36" customFormat="1" ht="18" customHeight="1" x14ac:dyDescent="0.25">
      <c r="A41" s="232" t="s">
        <v>156</v>
      </c>
      <c r="B41" s="76" t="s">
        <v>164</v>
      </c>
      <c r="C41" s="77" t="s">
        <v>150</v>
      </c>
      <c r="D41" s="78"/>
      <c r="E41" s="79"/>
      <c r="F41" s="79"/>
      <c r="G41" s="80"/>
      <c r="H41" s="79"/>
      <c r="I41" s="81"/>
      <c r="J41" s="85"/>
    </row>
    <row r="42" spans="1:11" s="36" customFormat="1" ht="18" customHeight="1" x14ac:dyDescent="0.25">
      <c r="A42" s="232" t="s">
        <v>157</v>
      </c>
      <c r="B42" s="76" t="s">
        <v>165</v>
      </c>
      <c r="C42" s="77" t="s">
        <v>150</v>
      </c>
      <c r="D42" s="78"/>
      <c r="E42" s="79"/>
      <c r="F42" s="79"/>
      <c r="G42" s="80"/>
      <c r="H42" s="79"/>
      <c r="I42" s="81"/>
      <c r="J42" s="85"/>
    </row>
    <row r="43" spans="1:11" s="36" customFormat="1" ht="18" customHeight="1" x14ac:dyDescent="0.25">
      <c r="A43" s="107" t="s">
        <v>44</v>
      </c>
      <c r="B43" s="87" t="s">
        <v>32</v>
      </c>
      <c r="C43" s="102"/>
      <c r="D43" s="103"/>
      <c r="E43" s="104"/>
      <c r="F43" s="104"/>
      <c r="G43" s="104"/>
      <c r="H43" s="104"/>
      <c r="I43" s="105"/>
      <c r="J43" s="85"/>
    </row>
    <row r="44" spans="1:11" s="36" customFormat="1" ht="18" customHeight="1" thickBot="1" x14ac:dyDescent="0.35">
      <c r="A44" s="88"/>
      <c r="B44" s="89" t="s">
        <v>45</v>
      </c>
      <c r="C44" s="90"/>
      <c r="D44" s="91"/>
      <c r="E44" s="92"/>
      <c r="F44" s="92"/>
      <c r="G44" s="93">
        <f>SUM(G35:G43)</f>
        <v>0</v>
      </c>
      <c r="H44" s="92"/>
      <c r="I44" s="94">
        <f>SUM(H35:H43)</f>
        <v>0</v>
      </c>
      <c r="J44" s="85"/>
    </row>
    <row r="45" spans="1:11" s="36" customFormat="1" ht="19.5" thickTop="1" x14ac:dyDescent="0.3">
      <c r="A45" s="64" t="s">
        <v>46</v>
      </c>
      <c r="B45" s="65" t="s">
        <v>167</v>
      </c>
      <c r="C45" s="66"/>
      <c r="D45" s="67"/>
      <c r="E45" s="67"/>
      <c r="F45" s="67"/>
      <c r="G45" s="67"/>
      <c r="H45" s="68"/>
      <c r="I45" s="67"/>
      <c r="J45" s="85"/>
    </row>
    <row r="46" spans="1:11" s="36" customFormat="1" x14ac:dyDescent="0.25">
      <c r="A46" s="107" t="s">
        <v>47</v>
      </c>
      <c r="B46" s="233" t="s">
        <v>168</v>
      </c>
      <c r="C46" s="111"/>
      <c r="D46" s="112"/>
      <c r="E46" s="112"/>
      <c r="F46" s="112"/>
      <c r="G46" s="113"/>
      <c r="H46" s="114"/>
      <c r="I46" s="113"/>
      <c r="J46" s="85"/>
    </row>
    <row r="47" spans="1:11" s="36" customFormat="1" x14ac:dyDescent="0.25">
      <c r="A47" s="107" t="s">
        <v>48</v>
      </c>
      <c r="B47" s="233" t="s">
        <v>169</v>
      </c>
      <c r="C47" s="230" t="s">
        <v>166</v>
      </c>
      <c r="D47" s="78"/>
      <c r="E47" s="79"/>
      <c r="F47" s="79"/>
      <c r="G47" s="80"/>
      <c r="H47" s="79"/>
      <c r="I47" s="81"/>
    </row>
    <row r="48" spans="1:11" s="36" customFormat="1" ht="18" customHeight="1" x14ac:dyDescent="0.25">
      <c r="A48" s="107" t="s">
        <v>49</v>
      </c>
      <c r="B48" s="233" t="s">
        <v>170</v>
      </c>
      <c r="C48" s="230" t="s">
        <v>166</v>
      </c>
      <c r="D48" s="78"/>
      <c r="E48" s="79"/>
      <c r="F48" s="79"/>
      <c r="G48" s="80"/>
      <c r="H48" s="79"/>
      <c r="I48" s="81"/>
      <c r="J48" s="85"/>
    </row>
    <row r="49" spans="1:10" x14ac:dyDescent="0.25">
      <c r="A49" s="107" t="s">
        <v>175</v>
      </c>
      <c r="B49" s="233" t="s">
        <v>171</v>
      </c>
      <c r="C49" s="230" t="s">
        <v>166</v>
      </c>
      <c r="D49" s="78"/>
      <c r="E49" s="79"/>
      <c r="F49" s="79"/>
      <c r="G49" s="80"/>
      <c r="H49" s="79"/>
      <c r="I49" s="80"/>
      <c r="J49" s="85"/>
    </row>
    <row r="50" spans="1:10" s="36" customFormat="1" x14ac:dyDescent="0.25">
      <c r="A50" s="107" t="s">
        <v>176</v>
      </c>
      <c r="B50" s="233" t="s">
        <v>172</v>
      </c>
      <c r="C50" s="230" t="s">
        <v>166</v>
      </c>
      <c r="D50" s="100"/>
      <c r="E50" s="100"/>
      <c r="F50" s="100"/>
      <c r="G50" s="108"/>
      <c r="H50" s="116"/>
      <c r="I50" s="108"/>
      <c r="J50" s="85"/>
    </row>
    <row r="51" spans="1:10" s="36" customFormat="1" x14ac:dyDescent="0.25">
      <c r="A51" s="107" t="s">
        <v>177</v>
      </c>
      <c r="B51" s="233" t="s">
        <v>173</v>
      </c>
      <c r="C51" s="230" t="s">
        <v>166</v>
      </c>
      <c r="D51" s="117"/>
      <c r="E51" s="79"/>
      <c r="F51" s="79"/>
      <c r="G51" s="80"/>
      <c r="H51" s="79"/>
      <c r="I51" s="81"/>
      <c r="J51" s="85"/>
    </row>
    <row r="52" spans="1:10" s="36" customFormat="1" x14ac:dyDescent="0.25">
      <c r="A52" s="107" t="s">
        <v>178</v>
      </c>
      <c r="B52" s="233" t="s">
        <v>174</v>
      </c>
      <c r="C52" s="230" t="s">
        <v>166</v>
      </c>
      <c r="D52" s="118"/>
      <c r="E52" s="119"/>
      <c r="F52" s="119"/>
      <c r="G52" s="119"/>
      <c r="H52" s="119"/>
      <c r="I52" s="120"/>
      <c r="J52" s="85"/>
    </row>
    <row r="53" spans="1:10" s="36" customFormat="1" ht="18" customHeight="1" x14ac:dyDescent="0.25">
      <c r="A53" s="115" t="s">
        <v>179</v>
      </c>
      <c r="B53" s="87" t="s">
        <v>50</v>
      </c>
      <c r="C53" s="230" t="s">
        <v>166</v>
      </c>
      <c r="D53" s="103"/>
      <c r="E53" s="104"/>
      <c r="F53" s="104"/>
      <c r="G53" s="104"/>
      <c r="H53" s="104"/>
      <c r="I53" s="105"/>
      <c r="J53" s="85"/>
    </row>
    <row r="54" spans="1:10" s="36" customFormat="1" ht="16.5" customHeight="1" thickBot="1" x14ac:dyDescent="0.35">
      <c r="A54" s="88"/>
      <c r="B54" s="89" t="s">
        <v>51</v>
      </c>
      <c r="C54" s="90"/>
      <c r="D54" s="91"/>
      <c r="E54" s="92"/>
      <c r="F54" s="92"/>
      <c r="G54" s="93">
        <f>SUM(G47:G53)</f>
        <v>0</v>
      </c>
      <c r="H54" s="92"/>
      <c r="I54" s="94">
        <f>SUM(H47:H53)</f>
        <v>0</v>
      </c>
      <c r="J54" s="85"/>
    </row>
    <row r="55" spans="1:10" s="36" customFormat="1" ht="16.5" customHeight="1" x14ac:dyDescent="0.3">
      <c r="A55" s="95" t="s">
        <v>52</v>
      </c>
      <c r="B55" s="96" t="s">
        <v>180</v>
      </c>
      <c r="C55" s="97"/>
      <c r="D55" s="98"/>
      <c r="E55" s="98"/>
      <c r="F55" s="98"/>
      <c r="G55" s="98"/>
      <c r="H55" s="99"/>
      <c r="I55" s="98"/>
      <c r="J55" s="85"/>
    </row>
    <row r="56" spans="1:10" s="128" customFormat="1" ht="16.5" customHeight="1" x14ac:dyDescent="0.25">
      <c r="A56" s="109" t="s">
        <v>53</v>
      </c>
      <c r="B56" s="76" t="s">
        <v>181</v>
      </c>
      <c r="C56" s="230" t="s">
        <v>166</v>
      </c>
      <c r="D56" s="78"/>
      <c r="E56" s="79"/>
      <c r="F56" s="79"/>
      <c r="G56" s="80"/>
      <c r="H56" s="79"/>
      <c r="I56" s="81"/>
      <c r="J56" s="127"/>
    </row>
    <row r="57" spans="1:10" s="36" customFormat="1" ht="18" customHeight="1" x14ac:dyDescent="0.25">
      <c r="A57" s="109" t="s">
        <v>54</v>
      </c>
      <c r="B57" s="76" t="s">
        <v>182</v>
      </c>
      <c r="C57" s="230" t="s">
        <v>166</v>
      </c>
      <c r="D57" s="78"/>
      <c r="E57" s="79"/>
      <c r="F57" s="79"/>
      <c r="G57" s="80"/>
      <c r="H57" s="79"/>
      <c r="I57" s="81"/>
      <c r="J57" s="85"/>
    </row>
    <row r="58" spans="1:10" s="36" customFormat="1" ht="18" customHeight="1" x14ac:dyDescent="0.25">
      <c r="A58" s="121" t="s">
        <v>55</v>
      </c>
      <c r="B58" s="122" t="s">
        <v>50</v>
      </c>
      <c r="C58" s="123"/>
      <c r="D58" s="124"/>
      <c r="E58" s="125"/>
      <c r="F58" s="125"/>
      <c r="G58" s="125"/>
      <c r="H58" s="125"/>
      <c r="I58" s="126"/>
      <c r="J58" s="85"/>
    </row>
    <row r="59" spans="1:10" s="36" customFormat="1" ht="19.5" thickBot="1" x14ac:dyDescent="0.35">
      <c r="A59" s="88"/>
      <c r="B59" s="89" t="s">
        <v>56</v>
      </c>
      <c r="C59" s="90"/>
      <c r="D59" s="91"/>
      <c r="E59" s="92"/>
      <c r="F59" s="92"/>
      <c r="G59" s="93">
        <f>SUM(G56:G58)</f>
        <v>0</v>
      </c>
      <c r="H59" s="92"/>
      <c r="I59" s="94">
        <f>SUM(H56:H58)</f>
        <v>0</v>
      </c>
      <c r="J59" s="85"/>
    </row>
    <row r="60" spans="1:10" s="36" customFormat="1" ht="16.5" customHeight="1" x14ac:dyDescent="0.3">
      <c r="A60" s="95" t="s">
        <v>57</v>
      </c>
      <c r="B60" s="96" t="s">
        <v>186</v>
      </c>
      <c r="C60" s="97"/>
      <c r="D60" s="98"/>
      <c r="E60" s="98"/>
      <c r="F60" s="98"/>
      <c r="G60" s="98"/>
      <c r="H60" s="99"/>
      <c r="I60" s="98"/>
      <c r="J60" s="85"/>
    </row>
    <row r="61" spans="1:10" s="36" customFormat="1" x14ac:dyDescent="0.25">
      <c r="A61" s="136"/>
      <c r="B61" s="137" t="s">
        <v>63</v>
      </c>
      <c r="C61" s="138"/>
      <c r="D61" s="73"/>
      <c r="E61" s="73"/>
      <c r="F61" s="73"/>
      <c r="G61" s="74"/>
      <c r="H61" s="73"/>
      <c r="I61" s="75"/>
      <c r="J61" s="6"/>
    </row>
    <row r="62" spans="1:10" s="36" customFormat="1" x14ac:dyDescent="0.25">
      <c r="A62" s="136"/>
      <c r="B62" s="139" t="s">
        <v>64</v>
      </c>
      <c r="C62" s="138"/>
      <c r="D62" s="73"/>
      <c r="E62" s="73"/>
      <c r="F62" s="73"/>
      <c r="G62" s="74"/>
      <c r="H62" s="73"/>
      <c r="I62" s="75"/>
      <c r="J62" s="6"/>
    </row>
    <row r="63" spans="1:10" s="36" customFormat="1" x14ac:dyDescent="0.25">
      <c r="A63" s="70" t="s">
        <v>58</v>
      </c>
      <c r="B63" s="71" t="s">
        <v>183</v>
      </c>
      <c r="C63" s="230" t="s">
        <v>166</v>
      </c>
      <c r="D63" s="72"/>
      <c r="E63" s="73"/>
      <c r="F63" s="73"/>
      <c r="G63" s="74"/>
      <c r="H63" s="73"/>
      <c r="I63" s="75"/>
      <c r="J63" s="85"/>
    </row>
    <row r="64" spans="1:10" s="106" customFormat="1" ht="16.5" customHeight="1" x14ac:dyDescent="0.25">
      <c r="A64" s="129" t="s">
        <v>59</v>
      </c>
      <c r="B64" s="76" t="s">
        <v>184</v>
      </c>
      <c r="C64" s="230" t="s">
        <v>166</v>
      </c>
      <c r="D64" s="78"/>
      <c r="E64" s="79"/>
      <c r="F64" s="79"/>
      <c r="G64" s="80"/>
      <c r="H64" s="79"/>
      <c r="I64" s="81"/>
      <c r="J64" s="85"/>
    </row>
    <row r="65" spans="1:10" s="36" customFormat="1" ht="18" customHeight="1" x14ac:dyDescent="0.25">
      <c r="A65" s="129" t="s">
        <v>133</v>
      </c>
      <c r="B65" s="76" t="s">
        <v>185</v>
      </c>
      <c r="C65" s="230" t="s">
        <v>166</v>
      </c>
      <c r="D65" s="78"/>
      <c r="E65" s="79"/>
      <c r="F65" s="79"/>
      <c r="G65" s="80"/>
      <c r="H65" s="79"/>
      <c r="I65" s="81"/>
      <c r="J65" s="85"/>
    </row>
    <row r="66" spans="1:10" s="36" customFormat="1" ht="18" customHeight="1" x14ac:dyDescent="0.25">
      <c r="A66" s="130" t="s">
        <v>60</v>
      </c>
      <c r="B66" s="131" t="s">
        <v>50</v>
      </c>
      <c r="C66" s="132"/>
      <c r="D66" s="133"/>
      <c r="E66" s="134"/>
      <c r="F66" s="134"/>
      <c r="G66" s="134"/>
      <c r="H66" s="134"/>
      <c r="I66" s="135"/>
      <c r="J66" s="6"/>
    </row>
    <row r="67" spans="1:10" s="36" customFormat="1" ht="16.5" customHeight="1" thickBot="1" x14ac:dyDescent="0.35">
      <c r="A67" s="88"/>
      <c r="B67" s="89" t="s">
        <v>61</v>
      </c>
      <c r="C67" s="90"/>
      <c r="D67" s="91"/>
      <c r="E67" s="92"/>
      <c r="F67" s="92"/>
      <c r="G67" s="93">
        <f>SUM(G63:G66)</f>
        <v>0</v>
      </c>
      <c r="H67" s="92"/>
      <c r="I67" s="94">
        <f>SUM(H63:H66)</f>
        <v>0</v>
      </c>
      <c r="J67" s="6"/>
    </row>
    <row r="68" spans="1:10" s="36" customFormat="1" ht="16.5" customHeight="1" x14ac:dyDescent="0.3">
      <c r="A68" s="95" t="s">
        <v>62</v>
      </c>
      <c r="B68" s="96" t="s">
        <v>187</v>
      </c>
      <c r="C68" s="97"/>
      <c r="D68" s="98"/>
      <c r="E68" s="98"/>
      <c r="F68" s="98"/>
      <c r="G68" s="98"/>
      <c r="H68" s="99"/>
      <c r="I68" s="98"/>
      <c r="J68" s="6"/>
    </row>
    <row r="69" spans="1:10" s="36" customFormat="1" ht="16.5" customHeight="1" x14ac:dyDescent="0.25">
      <c r="A69" s="129" t="s">
        <v>65</v>
      </c>
      <c r="B69" s="140" t="s">
        <v>188</v>
      </c>
      <c r="C69" s="230" t="s">
        <v>166</v>
      </c>
      <c r="D69" s="73"/>
      <c r="E69" s="73"/>
      <c r="F69" s="73"/>
      <c r="G69" s="74"/>
      <c r="H69" s="73"/>
      <c r="I69" s="75"/>
      <c r="J69" s="6"/>
    </row>
    <row r="70" spans="1:10" s="36" customFormat="1" ht="18" customHeight="1" x14ac:dyDescent="0.25">
      <c r="A70" s="129" t="s">
        <v>66</v>
      </c>
      <c r="B70" s="87" t="s">
        <v>50</v>
      </c>
      <c r="C70" s="102"/>
      <c r="D70" s="103"/>
      <c r="E70" s="104"/>
      <c r="F70" s="104"/>
      <c r="G70" s="104"/>
      <c r="H70" s="104"/>
      <c r="I70" s="105"/>
      <c r="J70" s="6"/>
    </row>
    <row r="71" spans="1:10" s="36" customFormat="1" ht="19.5" thickBot="1" x14ac:dyDescent="0.35">
      <c r="A71" s="88"/>
      <c r="B71" s="89" t="s">
        <v>67</v>
      </c>
      <c r="C71" s="90"/>
      <c r="D71" s="91"/>
      <c r="E71" s="92"/>
      <c r="F71" s="92"/>
      <c r="G71" s="93">
        <f>SUM(G69:G70)</f>
        <v>0</v>
      </c>
      <c r="H71" s="92"/>
      <c r="I71" s="94">
        <f>SUM(H69:H70)</f>
        <v>0</v>
      </c>
      <c r="J71" s="6"/>
    </row>
    <row r="72" spans="1:10" s="36" customFormat="1" ht="16.5" customHeight="1" thickTop="1" x14ac:dyDescent="0.3">
      <c r="A72" s="64" t="s">
        <v>68</v>
      </c>
      <c r="B72" s="65" t="s">
        <v>189</v>
      </c>
      <c r="C72" s="66"/>
      <c r="D72" s="67"/>
      <c r="E72" s="67"/>
      <c r="F72" s="67"/>
      <c r="G72" s="67"/>
      <c r="H72" s="68"/>
      <c r="I72" s="67"/>
      <c r="J72" s="6"/>
    </row>
    <row r="73" spans="1:10" s="106" customFormat="1" ht="16.5" customHeight="1" x14ac:dyDescent="0.25">
      <c r="A73" s="129" t="s">
        <v>69</v>
      </c>
      <c r="B73" s="76" t="s">
        <v>196</v>
      </c>
      <c r="C73" s="230" t="s">
        <v>166</v>
      </c>
      <c r="D73" s="78"/>
      <c r="E73" s="79"/>
      <c r="F73" s="79"/>
      <c r="G73" s="80"/>
      <c r="H73" s="79"/>
      <c r="I73" s="81"/>
      <c r="J73" s="142"/>
    </row>
    <row r="74" spans="1:10" s="36" customFormat="1" ht="18" customHeight="1" x14ac:dyDescent="0.25">
      <c r="A74" s="129" t="s">
        <v>70</v>
      </c>
      <c r="B74" s="84" t="s">
        <v>197</v>
      </c>
      <c r="C74" s="230" t="s">
        <v>203</v>
      </c>
      <c r="D74" s="78"/>
      <c r="E74" s="79"/>
      <c r="F74" s="79"/>
      <c r="G74" s="80"/>
      <c r="H74" s="79"/>
      <c r="I74" s="81"/>
      <c r="J74" s="85"/>
    </row>
    <row r="75" spans="1:10" s="36" customFormat="1" ht="18" customHeight="1" x14ac:dyDescent="0.25">
      <c r="A75" s="107" t="s">
        <v>190</v>
      </c>
      <c r="B75" s="233" t="s">
        <v>198</v>
      </c>
      <c r="C75" s="230" t="s">
        <v>151</v>
      </c>
      <c r="D75" s="78"/>
      <c r="E75" s="79"/>
      <c r="F75" s="79"/>
      <c r="G75" s="80"/>
      <c r="H75" s="79"/>
      <c r="I75" s="81"/>
      <c r="J75" s="85"/>
    </row>
    <row r="76" spans="1:10" x14ac:dyDescent="0.25">
      <c r="A76" s="107" t="s">
        <v>191</v>
      </c>
      <c r="B76" s="233" t="s">
        <v>199</v>
      </c>
      <c r="C76" s="230" t="s">
        <v>143</v>
      </c>
      <c r="D76" s="78"/>
      <c r="E76" s="79"/>
      <c r="F76" s="79"/>
      <c r="G76" s="80"/>
      <c r="H76" s="79"/>
      <c r="I76" s="80"/>
      <c r="J76" s="85"/>
    </row>
    <row r="77" spans="1:10" s="36" customFormat="1" x14ac:dyDescent="0.25">
      <c r="A77" s="107" t="s">
        <v>192</v>
      </c>
      <c r="B77" s="233" t="s">
        <v>200</v>
      </c>
      <c r="C77" s="230" t="s">
        <v>143</v>
      </c>
      <c r="D77" s="100"/>
      <c r="E77" s="100"/>
      <c r="F77" s="100"/>
      <c r="G77" s="108"/>
      <c r="H77" s="116"/>
      <c r="I77" s="108"/>
      <c r="J77" s="85"/>
    </row>
    <row r="78" spans="1:10" s="36" customFormat="1" x14ac:dyDescent="0.25">
      <c r="A78" s="107" t="s">
        <v>193</v>
      </c>
      <c r="B78" s="233" t="s">
        <v>201</v>
      </c>
      <c r="C78" s="230" t="s">
        <v>143</v>
      </c>
      <c r="D78" s="117"/>
      <c r="E78" s="79"/>
      <c r="F78" s="79"/>
      <c r="G78" s="80"/>
      <c r="H78" s="79"/>
      <c r="I78" s="81"/>
      <c r="J78" s="85"/>
    </row>
    <row r="79" spans="1:10" s="36" customFormat="1" x14ac:dyDescent="0.25">
      <c r="A79" s="107" t="s">
        <v>194</v>
      </c>
      <c r="B79" s="233" t="s">
        <v>202</v>
      </c>
      <c r="C79" s="230" t="s">
        <v>203</v>
      </c>
      <c r="D79" s="118"/>
      <c r="E79" s="119"/>
      <c r="F79" s="119"/>
      <c r="G79" s="119"/>
      <c r="H79" s="119"/>
      <c r="I79" s="120"/>
      <c r="J79" s="85"/>
    </row>
    <row r="80" spans="1:10" s="36" customFormat="1" ht="18" customHeight="1" x14ac:dyDescent="0.25">
      <c r="A80" s="141" t="s">
        <v>195</v>
      </c>
      <c r="B80" s="87" t="s">
        <v>32</v>
      </c>
      <c r="C80" s="102"/>
      <c r="D80" s="103"/>
      <c r="E80" s="104"/>
      <c r="F80" s="104"/>
      <c r="G80" s="104"/>
      <c r="H80" s="104"/>
      <c r="I80" s="105"/>
      <c r="J80" s="6"/>
    </row>
    <row r="81" spans="1:10" s="36" customFormat="1" ht="19.5" thickBot="1" x14ac:dyDescent="0.35">
      <c r="A81" s="88"/>
      <c r="B81" s="89" t="s">
        <v>71</v>
      </c>
      <c r="C81" s="90"/>
      <c r="D81" s="91"/>
      <c r="E81" s="92"/>
      <c r="F81" s="92"/>
      <c r="G81" s="93">
        <f>SUM(G73:G80)</f>
        <v>0</v>
      </c>
      <c r="H81" s="92"/>
      <c r="I81" s="94">
        <f>SUM(H73:H80)</f>
        <v>0</v>
      </c>
      <c r="J81" s="6"/>
    </row>
    <row r="82" spans="1:10" s="36" customFormat="1" ht="19.5" thickTop="1" x14ac:dyDescent="0.3">
      <c r="A82" s="64" t="s">
        <v>72</v>
      </c>
      <c r="B82" s="65" t="s">
        <v>241</v>
      </c>
      <c r="C82" s="66"/>
      <c r="D82" s="67"/>
      <c r="E82" s="67"/>
      <c r="F82" s="67"/>
      <c r="G82" s="67"/>
      <c r="H82" s="68"/>
      <c r="I82" s="67"/>
      <c r="J82" s="6"/>
    </row>
    <row r="83" spans="1:10" s="106" customFormat="1" ht="16.5" customHeight="1" x14ac:dyDescent="0.25">
      <c r="A83" s="129" t="s">
        <v>73</v>
      </c>
      <c r="B83" s="234" t="s">
        <v>204</v>
      </c>
      <c r="C83" s="77"/>
      <c r="D83" s="78"/>
      <c r="E83" s="79"/>
      <c r="F83" s="79"/>
      <c r="G83" s="80"/>
      <c r="H83" s="79"/>
      <c r="I83" s="81"/>
      <c r="J83" s="142"/>
    </row>
    <row r="84" spans="1:10" s="36" customFormat="1" ht="18" customHeight="1" x14ac:dyDescent="0.25">
      <c r="A84" s="129" t="s">
        <v>216</v>
      </c>
      <c r="B84" s="233" t="s">
        <v>205</v>
      </c>
      <c r="C84" s="230" t="s">
        <v>203</v>
      </c>
      <c r="D84" s="78"/>
      <c r="E84" s="79"/>
      <c r="F84" s="79"/>
      <c r="G84" s="80"/>
      <c r="H84" s="79"/>
      <c r="I84" s="80"/>
      <c r="J84" s="85"/>
    </row>
    <row r="85" spans="1:10" s="36" customFormat="1" ht="18" customHeight="1" x14ac:dyDescent="0.25">
      <c r="A85" s="129" t="s">
        <v>217</v>
      </c>
      <c r="B85" s="233" t="s">
        <v>206</v>
      </c>
      <c r="C85" s="230" t="s">
        <v>203</v>
      </c>
      <c r="D85" s="78"/>
      <c r="E85" s="79"/>
      <c r="F85" s="79"/>
      <c r="G85" s="80"/>
      <c r="H85" s="79"/>
      <c r="I85" s="80"/>
      <c r="J85" s="85"/>
    </row>
    <row r="86" spans="1:10" s="36" customFormat="1" ht="18" customHeight="1" x14ac:dyDescent="0.25">
      <c r="A86" s="129" t="s">
        <v>218</v>
      </c>
      <c r="B86" s="233" t="s">
        <v>207</v>
      </c>
      <c r="C86" s="230" t="s">
        <v>203</v>
      </c>
      <c r="D86" s="78"/>
      <c r="E86" s="79"/>
      <c r="F86" s="79"/>
      <c r="G86" s="80"/>
      <c r="H86" s="79"/>
      <c r="I86" s="80"/>
      <c r="J86" s="85"/>
    </row>
    <row r="87" spans="1:10" s="36" customFormat="1" ht="18" customHeight="1" x14ac:dyDescent="0.25">
      <c r="A87" s="129" t="s">
        <v>219</v>
      </c>
      <c r="B87" s="233" t="s">
        <v>208</v>
      </c>
      <c r="C87" s="230" t="s">
        <v>203</v>
      </c>
      <c r="D87" s="78"/>
      <c r="E87" s="79"/>
      <c r="F87" s="79"/>
      <c r="G87" s="80"/>
      <c r="H87" s="79"/>
      <c r="I87" s="80"/>
      <c r="J87" s="85"/>
    </row>
    <row r="88" spans="1:10" s="36" customFormat="1" ht="18" customHeight="1" x14ac:dyDescent="0.25">
      <c r="A88" s="129" t="s">
        <v>220</v>
      </c>
      <c r="B88" s="233" t="s">
        <v>209</v>
      </c>
      <c r="C88" s="230" t="s">
        <v>203</v>
      </c>
      <c r="D88" s="78"/>
      <c r="E88" s="79"/>
      <c r="F88" s="79"/>
      <c r="G88" s="80"/>
      <c r="H88" s="79"/>
      <c r="I88" s="80"/>
      <c r="J88" s="85"/>
    </row>
    <row r="89" spans="1:10" s="36" customFormat="1" ht="18" customHeight="1" x14ac:dyDescent="0.25">
      <c r="A89" s="129" t="s">
        <v>221</v>
      </c>
      <c r="B89" s="233" t="s">
        <v>210</v>
      </c>
      <c r="C89" s="230" t="s">
        <v>203</v>
      </c>
      <c r="D89" s="78"/>
      <c r="E89" s="79"/>
      <c r="F89" s="79"/>
      <c r="G89" s="80"/>
      <c r="H89" s="79"/>
      <c r="I89" s="80"/>
      <c r="J89" s="85"/>
    </row>
    <row r="90" spans="1:10" s="36" customFormat="1" ht="18" customHeight="1" x14ac:dyDescent="0.25">
      <c r="A90" s="129" t="s">
        <v>222</v>
      </c>
      <c r="B90" s="233" t="s">
        <v>211</v>
      </c>
      <c r="C90" s="230" t="s">
        <v>203</v>
      </c>
      <c r="D90" s="78"/>
      <c r="E90" s="79"/>
      <c r="F90" s="79"/>
      <c r="G90" s="80"/>
      <c r="H90" s="79"/>
      <c r="I90" s="80"/>
      <c r="J90" s="85"/>
    </row>
    <row r="91" spans="1:10" s="36" customFormat="1" ht="18" customHeight="1" x14ac:dyDescent="0.25">
      <c r="A91" s="129" t="s">
        <v>223</v>
      </c>
      <c r="B91" s="233" t="s">
        <v>212</v>
      </c>
      <c r="C91" s="230" t="s">
        <v>203</v>
      </c>
      <c r="D91" s="78"/>
      <c r="E91" s="79"/>
      <c r="F91" s="79"/>
      <c r="G91" s="80"/>
      <c r="H91" s="79"/>
      <c r="I91" s="80"/>
      <c r="J91" s="85"/>
    </row>
    <row r="92" spans="1:10" s="36" customFormat="1" ht="18" customHeight="1" x14ac:dyDescent="0.25">
      <c r="A92" s="129" t="s">
        <v>224</v>
      </c>
      <c r="B92" s="233" t="s">
        <v>213</v>
      </c>
      <c r="C92" s="230" t="s">
        <v>203</v>
      </c>
      <c r="D92" s="78"/>
      <c r="E92" s="79"/>
      <c r="F92" s="79"/>
      <c r="G92" s="80"/>
      <c r="H92" s="79"/>
      <c r="I92" s="80"/>
      <c r="J92" s="85"/>
    </row>
    <row r="93" spans="1:10" s="36" customFormat="1" ht="18" customHeight="1" x14ac:dyDescent="0.25">
      <c r="A93" s="129" t="s">
        <v>74</v>
      </c>
      <c r="B93" s="234" t="s">
        <v>214</v>
      </c>
      <c r="C93" s="235"/>
      <c r="D93" s="78"/>
      <c r="E93" s="79"/>
      <c r="F93" s="79"/>
      <c r="G93" s="80"/>
      <c r="H93" s="79"/>
      <c r="I93" s="80"/>
      <c r="J93" s="85"/>
    </row>
    <row r="94" spans="1:10" s="36" customFormat="1" ht="18" customHeight="1" x14ac:dyDescent="0.25">
      <c r="A94" s="129" t="s">
        <v>225</v>
      </c>
      <c r="B94" s="233" t="s">
        <v>215</v>
      </c>
      <c r="C94" s="230" t="s">
        <v>203</v>
      </c>
      <c r="D94" s="78"/>
      <c r="E94" s="79"/>
      <c r="F94" s="79"/>
      <c r="G94" s="80"/>
      <c r="H94" s="79"/>
      <c r="I94" s="80"/>
      <c r="J94" s="85"/>
    </row>
    <row r="95" spans="1:10" s="36" customFormat="1" ht="18" customHeight="1" x14ac:dyDescent="0.25">
      <c r="A95" s="129" t="s">
        <v>75</v>
      </c>
      <c r="B95" s="87" t="s">
        <v>32</v>
      </c>
      <c r="C95" s="102"/>
      <c r="D95" s="103"/>
      <c r="E95" s="104"/>
      <c r="F95" s="104"/>
      <c r="G95" s="104"/>
      <c r="H95" s="104"/>
      <c r="I95" s="105"/>
      <c r="J95" s="6"/>
    </row>
    <row r="96" spans="1:10" s="36" customFormat="1" ht="18.2" customHeight="1" thickBot="1" x14ac:dyDescent="0.35">
      <c r="A96" s="88"/>
      <c r="B96" s="89" t="s">
        <v>76</v>
      </c>
      <c r="C96" s="90"/>
      <c r="D96" s="91"/>
      <c r="E96" s="92"/>
      <c r="F96" s="92"/>
      <c r="G96" s="93">
        <f>SUM(G83:G95)</f>
        <v>0</v>
      </c>
      <c r="H96" s="92"/>
      <c r="I96" s="94">
        <f>SUM(H83:H95)</f>
        <v>0</v>
      </c>
      <c r="J96" s="6"/>
    </row>
    <row r="97" spans="1:10" s="106" customFormat="1" ht="16.5" customHeight="1" thickTop="1" x14ac:dyDescent="0.3">
      <c r="A97" s="64" t="s">
        <v>77</v>
      </c>
      <c r="B97" s="65" t="s">
        <v>226</v>
      </c>
      <c r="C97" s="66"/>
      <c r="D97" s="67"/>
      <c r="E97" s="67"/>
      <c r="F97" s="67"/>
      <c r="G97" s="67"/>
      <c r="H97" s="68"/>
      <c r="I97" s="67"/>
      <c r="J97" s="142"/>
    </row>
    <row r="98" spans="1:10" s="36" customFormat="1" ht="18" customHeight="1" x14ac:dyDescent="0.25">
      <c r="A98" s="129" t="s">
        <v>78</v>
      </c>
      <c r="B98" s="233" t="s">
        <v>227</v>
      </c>
      <c r="C98" s="230" t="s">
        <v>143</v>
      </c>
      <c r="D98" s="78"/>
      <c r="E98" s="79"/>
      <c r="F98" s="79"/>
      <c r="G98" s="80"/>
      <c r="H98" s="79"/>
      <c r="I98" s="81"/>
      <c r="J98" s="85"/>
    </row>
    <row r="99" spans="1:10" s="36" customFormat="1" ht="18" customHeight="1" x14ac:dyDescent="0.25">
      <c r="A99" s="129" t="s">
        <v>79</v>
      </c>
      <c r="B99" s="233" t="s">
        <v>228</v>
      </c>
      <c r="C99" s="230" t="s">
        <v>143</v>
      </c>
      <c r="D99" s="78"/>
      <c r="E99" s="79"/>
      <c r="F99" s="79"/>
      <c r="G99" s="80"/>
      <c r="H99" s="79"/>
      <c r="I99" s="80"/>
      <c r="J99" s="85"/>
    </row>
    <row r="100" spans="1:10" s="36" customFormat="1" ht="18" customHeight="1" x14ac:dyDescent="0.25">
      <c r="A100" s="129" t="s">
        <v>123</v>
      </c>
      <c r="B100" s="233" t="s">
        <v>229</v>
      </c>
      <c r="C100" s="230" t="s">
        <v>203</v>
      </c>
      <c r="D100" s="78"/>
      <c r="E100" s="79"/>
      <c r="F100" s="79"/>
      <c r="G100" s="80"/>
      <c r="H100" s="79"/>
      <c r="I100" s="80"/>
      <c r="J100" s="85"/>
    </row>
    <row r="101" spans="1:10" s="36" customFormat="1" ht="18" customHeight="1" x14ac:dyDescent="0.25">
      <c r="A101" s="129" t="s">
        <v>124</v>
      </c>
      <c r="B101" s="234" t="s">
        <v>230</v>
      </c>
      <c r="C101" s="230"/>
      <c r="D101" s="78"/>
      <c r="E101" s="79"/>
      <c r="F101" s="79"/>
      <c r="G101" s="80"/>
      <c r="H101" s="79"/>
      <c r="I101" s="80"/>
      <c r="J101" s="85"/>
    </row>
    <row r="102" spans="1:10" s="36" customFormat="1" ht="18" customHeight="1" x14ac:dyDescent="0.25">
      <c r="A102" s="129" t="s">
        <v>234</v>
      </c>
      <c r="B102" s="233" t="s">
        <v>231</v>
      </c>
      <c r="C102" s="230" t="s">
        <v>203</v>
      </c>
      <c r="D102" s="78"/>
      <c r="E102" s="79"/>
      <c r="F102" s="79"/>
      <c r="G102" s="80"/>
      <c r="H102" s="79"/>
      <c r="I102" s="80"/>
      <c r="J102" s="85"/>
    </row>
    <row r="103" spans="1:10" s="36" customFormat="1" ht="18" customHeight="1" x14ac:dyDescent="0.25">
      <c r="A103" s="129" t="s">
        <v>235</v>
      </c>
      <c r="B103" s="233" t="s">
        <v>232</v>
      </c>
      <c r="C103" s="230" t="s">
        <v>203</v>
      </c>
      <c r="D103" s="78"/>
      <c r="E103" s="79"/>
      <c r="F103" s="79"/>
      <c r="G103" s="80"/>
      <c r="H103" s="79"/>
      <c r="I103" s="80"/>
      <c r="J103" s="85"/>
    </row>
    <row r="104" spans="1:10" s="36" customFormat="1" ht="18" customHeight="1" x14ac:dyDescent="0.25">
      <c r="A104" s="129" t="s">
        <v>236</v>
      </c>
      <c r="B104" s="233" t="s">
        <v>233</v>
      </c>
      <c r="C104" s="230" t="s">
        <v>203</v>
      </c>
      <c r="D104" s="78"/>
      <c r="E104" s="79"/>
      <c r="F104" s="79"/>
      <c r="G104" s="80"/>
      <c r="H104" s="79"/>
      <c r="I104" s="80"/>
      <c r="J104" s="85"/>
    </row>
    <row r="105" spans="1:10" s="36" customFormat="1" ht="18" customHeight="1" x14ac:dyDescent="0.25">
      <c r="A105" s="129" t="s">
        <v>125</v>
      </c>
      <c r="B105" s="87" t="s">
        <v>32</v>
      </c>
      <c r="C105" s="102"/>
      <c r="D105" s="103"/>
      <c r="E105" s="104"/>
      <c r="F105" s="104"/>
      <c r="G105" s="104"/>
      <c r="H105" s="104"/>
      <c r="I105" s="105"/>
      <c r="J105" s="6"/>
    </row>
    <row r="106" spans="1:10" s="36" customFormat="1" ht="18" customHeight="1" thickBot="1" x14ac:dyDescent="0.35">
      <c r="A106" s="88"/>
      <c r="B106" s="89" t="s">
        <v>80</v>
      </c>
      <c r="C106" s="90"/>
      <c r="D106" s="91"/>
      <c r="E106" s="92"/>
      <c r="F106" s="92"/>
      <c r="G106" s="93">
        <f>SUM(G98:G105)</f>
        <v>0</v>
      </c>
      <c r="H106" s="92"/>
      <c r="I106" s="94">
        <f>SUM(H98:H105)</f>
        <v>0</v>
      </c>
      <c r="J106" s="6"/>
    </row>
    <row r="107" spans="1:10" s="36" customFormat="1" ht="19.5" thickTop="1" x14ac:dyDescent="0.3">
      <c r="A107" s="64" t="s">
        <v>81</v>
      </c>
      <c r="B107" s="65" t="s">
        <v>237</v>
      </c>
      <c r="C107" s="66"/>
      <c r="D107" s="67"/>
      <c r="E107" s="67"/>
      <c r="F107" s="67"/>
      <c r="G107" s="67"/>
      <c r="H107" s="68"/>
      <c r="I107" s="67"/>
      <c r="J107" s="6"/>
    </row>
    <row r="108" spans="1:10" s="36" customFormat="1" ht="18" customHeight="1" x14ac:dyDescent="0.25">
      <c r="A108" s="129" t="s">
        <v>82</v>
      </c>
      <c r="B108" s="233" t="s">
        <v>238</v>
      </c>
      <c r="C108" s="230" t="s">
        <v>143</v>
      </c>
      <c r="D108" s="117"/>
      <c r="E108" s="79"/>
      <c r="F108" s="79"/>
      <c r="G108" s="80"/>
      <c r="H108" s="79"/>
      <c r="I108" s="81"/>
      <c r="J108" s="6"/>
    </row>
    <row r="109" spans="1:10" s="36" customFormat="1" ht="18" customHeight="1" x14ac:dyDescent="0.25">
      <c r="A109" s="129" t="s">
        <v>83</v>
      </c>
      <c r="B109" s="233" t="s">
        <v>239</v>
      </c>
      <c r="C109" s="230" t="s">
        <v>143</v>
      </c>
      <c r="D109" s="117"/>
      <c r="E109" s="79"/>
      <c r="F109" s="79"/>
      <c r="G109" s="80"/>
      <c r="H109" s="79"/>
      <c r="I109" s="81"/>
      <c r="J109" s="6"/>
    </row>
    <row r="110" spans="1:10" s="36" customFormat="1" ht="18" customHeight="1" x14ac:dyDescent="0.25">
      <c r="A110" s="129" t="s">
        <v>84</v>
      </c>
      <c r="B110" s="87" t="s">
        <v>32</v>
      </c>
      <c r="C110" s="102"/>
      <c r="D110" s="103"/>
      <c r="E110" s="104"/>
      <c r="F110" s="104"/>
      <c r="G110" s="104"/>
      <c r="H110" s="104"/>
      <c r="I110" s="105"/>
      <c r="J110" s="6"/>
    </row>
    <row r="111" spans="1:10" s="36" customFormat="1" ht="19.5" thickBot="1" x14ac:dyDescent="0.35">
      <c r="A111" s="88"/>
      <c r="B111" s="89" t="s">
        <v>85</v>
      </c>
      <c r="C111" s="90"/>
      <c r="D111" s="91"/>
      <c r="E111" s="92"/>
      <c r="F111" s="92"/>
      <c r="G111" s="93">
        <f>SUM(G108:G110)</f>
        <v>0</v>
      </c>
      <c r="H111" s="92"/>
      <c r="I111" s="94">
        <f>SUM(H108:H110)</f>
        <v>0</v>
      </c>
      <c r="J111" s="6"/>
    </row>
    <row r="112" spans="1:10" s="36" customFormat="1" ht="16.5" customHeight="1" thickTop="1" x14ac:dyDescent="0.3">
      <c r="A112" s="64" t="s">
        <v>86</v>
      </c>
      <c r="B112" s="65" t="s">
        <v>240</v>
      </c>
      <c r="C112" s="66"/>
      <c r="D112" s="67"/>
      <c r="E112" s="67"/>
      <c r="F112" s="67"/>
      <c r="G112" s="67"/>
      <c r="H112" s="68"/>
      <c r="I112" s="67"/>
      <c r="J112" s="6"/>
    </row>
    <row r="113" spans="1:10" s="36" customFormat="1" ht="16.5" customHeight="1" x14ac:dyDescent="0.25">
      <c r="A113" s="129" t="s">
        <v>87</v>
      </c>
      <c r="B113" s="233" t="s">
        <v>242</v>
      </c>
      <c r="C113" s="230" t="s">
        <v>166</v>
      </c>
      <c r="D113" s="78"/>
      <c r="E113" s="79"/>
      <c r="F113" s="79"/>
      <c r="G113" s="80"/>
      <c r="H113" s="79"/>
      <c r="I113" s="81"/>
      <c r="J113" s="6"/>
    </row>
    <row r="114" spans="1:10" s="36" customFormat="1" ht="18" customHeight="1" x14ac:dyDescent="0.25">
      <c r="A114" s="129" t="s">
        <v>88</v>
      </c>
      <c r="B114" s="233" t="s">
        <v>243</v>
      </c>
      <c r="C114" s="230" t="s">
        <v>166</v>
      </c>
      <c r="D114" s="78"/>
      <c r="E114" s="79"/>
      <c r="F114" s="79"/>
      <c r="G114" s="80"/>
      <c r="H114" s="79"/>
      <c r="I114" s="81"/>
      <c r="J114" s="6"/>
    </row>
    <row r="115" spans="1:10" s="36" customFormat="1" ht="18" customHeight="1" x14ac:dyDescent="0.25">
      <c r="A115" s="129" t="s">
        <v>89</v>
      </c>
      <c r="B115" s="233" t="s">
        <v>244</v>
      </c>
      <c r="C115" s="230" t="s">
        <v>143</v>
      </c>
      <c r="D115" s="78"/>
      <c r="E115" s="79"/>
      <c r="F115" s="79"/>
      <c r="G115" s="80"/>
      <c r="H115" s="79"/>
      <c r="I115" s="81"/>
      <c r="J115" s="6"/>
    </row>
    <row r="116" spans="1:10" s="36" customFormat="1" x14ac:dyDescent="0.25">
      <c r="A116" s="129" t="s">
        <v>90</v>
      </c>
      <c r="B116" s="233" t="s">
        <v>245</v>
      </c>
      <c r="C116" s="230" t="s">
        <v>166</v>
      </c>
      <c r="D116" s="103"/>
      <c r="E116" s="104"/>
      <c r="F116" s="104"/>
      <c r="G116" s="104"/>
      <c r="H116" s="104"/>
      <c r="I116" s="105"/>
      <c r="J116" s="6"/>
    </row>
    <row r="117" spans="1:10" s="36" customFormat="1" ht="18" customHeight="1" x14ac:dyDescent="0.25">
      <c r="A117" s="129" t="s">
        <v>246</v>
      </c>
      <c r="B117" s="87" t="s">
        <v>32</v>
      </c>
      <c r="C117" s="102"/>
      <c r="D117" s="103"/>
      <c r="E117" s="104"/>
      <c r="F117" s="104"/>
      <c r="G117" s="104"/>
      <c r="H117" s="104"/>
      <c r="I117" s="105"/>
      <c r="J117" s="6"/>
    </row>
    <row r="118" spans="1:10" s="36" customFormat="1" ht="15.75" customHeight="1" thickBot="1" x14ac:dyDescent="0.35">
      <c r="A118" s="88"/>
      <c r="B118" s="89" t="s">
        <v>91</v>
      </c>
      <c r="C118" s="90"/>
      <c r="D118" s="91"/>
      <c r="E118" s="92"/>
      <c r="F118" s="92"/>
      <c r="G118" s="93">
        <f>SUM(G113:G116)</f>
        <v>0</v>
      </c>
      <c r="H118" s="92"/>
      <c r="I118" s="94">
        <f>SUM(H113:H116)</f>
        <v>0</v>
      </c>
      <c r="J118" s="6"/>
    </row>
    <row r="119" spans="1:10" s="36" customFormat="1" ht="18" customHeight="1" thickTop="1" x14ac:dyDescent="0.3">
      <c r="A119" s="143" t="s">
        <v>92</v>
      </c>
      <c r="B119" s="144" t="s">
        <v>247</v>
      </c>
      <c r="C119" s="145"/>
      <c r="D119" s="146"/>
      <c r="E119" s="146"/>
      <c r="F119" s="146"/>
      <c r="G119" s="146"/>
      <c r="H119" s="147"/>
      <c r="I119" s="146"/>
      <c r="J119" s="6"/>
    </row>
    <row r="120" spans="1:10" s="36" customFormat="1" x14ac:dyDescent="0.25">
      <c r="A120" s="129" t="s">
        <v>93</v>
      </c>
      <c r="B120" s="233" t="s">
        <v>248</v>
      </c>
      <c r="C120" s="230" t="s">
        <v>143</v>
      </c>
      <c r="D120" s="112"/>
      <c r="E120" s="112"/>
      <c r="F120" s="112"/>
      <c r="G120" s="113"/>
      <c r="H120" s="114"/>
      <c r="I120" s="113"/>
      <c r="J120" s="6"/>
    </row>
    <row r="121" spans="1:10" s="36" customFormat="1" x14ac:dyDescent="0.25">
      <c r="A121" s="148" t="s">
        <v>94</v>
      </c>
      <c r="B121" s="233" t="s">
        <v>249</v>
      </c>
      <c r="C121" s="230" t="s">
        <v>143</v>
      </c>
      <c r="D121" s="78"/>
      <c r="E121" s="79"/>
      <c r="F121" s="79"/>
      <c r="G121" s="80"/>
      <c r="H121" s="79"/>
      <c r="I121" s="81"/>
      <c r="J121" s="6"/>
    </row>
    <row r="122" spans="1:10" s="36" customFormat="1" x14ac:dyDescent="0.25">
      <c r="A122" s="148" t="s">
        <v>126</v>
      </c>
      <c r="B122" s="233" t="s">
        <v>250</v>
      </c>
      <c r="C122" s="230" t="s">
        <v>203</v>
      </c>
      <c r="D122" s="78"/>
      <c r="E122" s="79"/>
      <c r="F122" s="79"/>
      <c r="G122" s="80"/>
      <c r="H122" s="79"/>
      <c r="I122" s="81"/>
      <c r="J122" s="6"/>
    </row>
    <row r="123" spans="1:10" s="36" customFormat="1" x14ac:dyDescent="0.25">
      <c r="A123" s="148" t="s">
        <v>127</v>
      </c>
      <c r="B123" s="233" t="s">
        <v>251</v>
      </c>
      <c r="C123" s="230" t="s">
        <v>143</v>
      </c>
      <c r="D123" s="78"/>
      <c r="E123" s="79"/>
      <c r="F123" s="79"/>
      <c r="G123" s="80"/>
      <c r="H123" s="79"/>
      <c r="I123" s="81"/>
      <c r="J123" s="6"/>
    </row>
    <row r="124" spans="1:10" s="36" customFormat="1" x14ac:dyDescent="0.25">
      <c r="A124" s="148" t="s">
        <v>134</v>
      </c>
      <c r="B124" s="233" t="s">
        <v>252</v>
      </c>
      <c r="C124" s="230" t="s">
        <v>257</v>
      </c>
      <c r="D124" s="78"/>
      <c r="E124" s="79"/>
      <c r="F124" s="79"/>
      <c r="G124" s="80"/>
      <c r="H124" s="79"/>
      <c r="I124" s="81"/>
      <c r="J124" s="6"/>
    </row>
    <row r="125" spans="1:10" s="36" customFormat="1" x14ac:dyDescent="0.25">
      <c r="A125" s="148" t="s">
        <v>135</v>
      </c>
      <c r="B125" s="233" t="s">
        <v>253</v>
      </c>
      <c r="C125" s="230" t="s">
        <v>257</v>
      </c>
      <c r="D125" s="78"/>
      <c r="E125" s="79"/>
      <c r="F125" s="79"/>
      <c r="G125" s="80"/>
      <c r="H125" s="79"/>
      <c r="I125" s="81"/>
      <c r="J125" s="6"/>
    </row>
    <row r="126" spans="1:10" s="36" customFormat="1" x14ac:dyDescent="0.25">
      <c r="A126" s="148" t="s">
        <v>255</v>
      </c>
      <c r="B126" s="233" t="s">
        <v>254</v>
      </c>
      <c r="C126" s="230" t="s">
        <v>143</v>
      </c>
      <c r="D126" s="78"/>
      <c r="E126" s="79"/>
      <c r="F126" s="79"/>
      <c r="G126" s="80"/>
      <c r="H126" s="79"/>
      <c r="I126" s="81"/>
      <c r="J126" s="6"/>
    </row>
    <row r="127" spans="1:10" s="36" customFormat="1" ht="18" customHeight="1" x14ac:dyDescent="0.25">
      <c r="A127" s="141" t="s">
        <v>256</v>
      </c>
      <c r="B127" s="87" t="s">
        <v>32</v>
      </c>
      <c r="C127" s="102"/>
      <c r="D127" s="103"/>
      <c r="E127" s="104"/>
      <c r="F127" s="104"/>
      <c r="G127" s="104"/>
      <c r="H127" s="104"/>
      <c r="I127" s="105"/>
      <c r="J127" s="6"/>
    </row>
    <row r="128" spans="1:10" s="36" customFormat="1" ht="18" customHeight="1" thickBot="1" x14ac:dyDescent="0.35">
      <c r="A128" s="88"/>
      <c r="B128" s="89" t="s">
        <v>95</v>
      </c>
      <c r="C128" s="90"/>
      <c r="D128" s="91"/>
      <c r="E128" s="92"/>
      <c r="F128" s="92"/>
      <c r="G128" s="93">
        <f>SUM(G121:G127)</f>
        <v>0</v>
      </c>
      <c r="H128" s="92"/>
      <c r="I128" s="94">
        <f>SUM(H121:H127)</f>
        <v>0</v>
      </c>
      <c r="J128" s="6"/>
    </row>
    <row r="129" spans="1:10" s="36" customFormat="1" ht="18" customHeight="1" thickTop="1" x14ac:dyDescent="0.3">
      <c r="A129" s="143" t="s">
        <v>96</v>
      </c>
      <c r="B129" s="144" t="s">
        <v>258</v>
      </c>
      <c r="C129" s="145"/>
      <c r="D129" s="146"/>
      <c r="E129" s="146"/>
      <c r="F129" s="146"/>
      <c r="G129" s="146"/>
      <c r="H129" s="147"/>
      <c r="I129" s="146"/>
      <c r="J129" s="6"/>
    </row>
    <row r="130" spans="1:10" s="36" customFormat="1" x14ac:dyDescent="0.25">
      <c r="A130" s="149" t="s">
        <v>97</v>
      </c>
      <c r="B130" s="76" t="s">
        <v>259</v>
      </c>
      <c r="C130" s="230" t="s">
        <v>143</v>
      </c>
      <c r="D130" s="78"/>
      <c r="E130" s="79"/>
      <c r="F130" s="79"/>
      <c r="G130" s="80"/>
      <c r="H130" s="79"/>
      <c r="I130" s="81"/>
      <c r="J130" s="6"/>
    </row>
    <row r="131" spans="1:10" s="106" customFormat="1" ht="16.5" customHeight="1" x14ac:dyDescent="0.25">
      <c r="A131" s="149" t="s">
        <v>98</v>
      </c>
      <c r="B131" s="76" t="s">
        <v>260</v>
      </c>
      <c r="C131" s="230" t="s">
        <v>143</v>
      </c>
      <c r="D131" s="78"/>
      <c r="E131" s="79"/>
      <c r="F131" s="79"/>
      <c r="G131" s="80"/>
      <c r="H131" s="79"/>
      <c r="I131" s="81"/>
      <c r="J131" s="142"/>
    </row>
    <row r="132" spans="1:10" s="36" customFormat="1" ht="18" customHeight="1" x14ac:dyDescent="0.25">
      <c r="A132" s="149" t="s">
        <v>99</v>
      </c>
      <c r="B132" s="76" t="s">
        <v>261</v>
      </c>
      <c r="C132" s="230" t="s">
        <v>143</v>
      </c>
      <c r="D132" s="78"/>
      <c r="E132" s="79"/>
      <c r="F132" s="79"/>
      <c r="G132" s="80"/>
      <c r="H132" s="79"/>
      <c r="I132" s="81"/>
      <c r="J132" s="6"/>
    </row>
    <row r="133" spans="1:10" s="36" customFormat="1" ht="18" customHeight="1" x14ac:dyDescent="0.25">
      <c r="A133" s="149" t="s">
        <v>263</v>
      </c>
      <c r="B133" s="76" t="s">
        <v>262</v>
      </c>
      <c r="C133" s="230" t="s">
        <v>143</v>
      </c>
      <c r="D133" s="78"/>
      <c r="E133" s="79"/>
      <c r="F133" s="79"/>
      <c r="G133" s="80"/>
      <c r="H133" s="79"/>
      <c r="I133" s="81"/>
      <c r="J133" s="6"/>
    </row>
    <row r="134" spans="1:10" s="36" customFormat="1" ht="18" customHeight="1" x14ac:dyDescent="0.25">
      <c r="A134" s="150" t="s">
        <v>264</v>
      </c>
      <c r="B134" s="87" t="s">
        <v>32</v>
      </c>
      <c r="C134" s="102"/>
      <c r="D134" s="103"/>
      <c r="E134" s="104"/>
      <c r="F134" s="104"/>
      <c r="G134" s="104"/>
      <c r="H134" s="104"/>
      <c r="I134" s="105"/>
      <c r="J134" s="6"/>
    </row>
    <row r="135" spans="1:10" s="36" customFormat="1" ht="19.5" thickBot="1" x14ac:dyDescent="0.35">
      <c r="A135" s="88"/>
      <c r="B135" s="89" t="s">
        <v>100</v>
      </c>
      <c r="C135" s="90"/>
      <c r="D135" s="91"/>
      <c r="E135" s="92"/>
      <c r="F135" s="92"/>
      <c r="G135" s="93">
        <f>SUM(G130:G134)</f>
        <v>0</v>
      </c>
      <c r="H135" s="92"/>
      <c r="I135" s="94">
        <f>SUM(H130:H134)</f>
        <v>0</v>
      </c>
      <c r="J135" s="6"/>
    </row>
    <row r="136" spans="1:10" s="106" customFormat="1" ht="16.5" customHeight="1" thickTop="1" x14ac:dyDescent="0.3">
      <c r="A136" s="143" t="s">
        <v>101</v>
      </c>
      <c r="B136" s="144" t="s">
        <v>110</v>
      </c>
      <c r="C136" s="145"/>
      <c r="D136" s="146"/>
      <c r="E136" s="146"/>
      <c r="F136" s="146"/>
      <c r="G136" s="146"/>
      <c r="H136" s="147"/>
      <c r="I136" s="146"/>
      <c r="J136" s="142"/>
    </row>
    <row r="137" spans="1:10" s="36" customFormat="1" ht="18" customHeight="1" x14ac:dyDescent="0.25">
      <c r="A137" s="149" t="s">
        <v>102</v>
      </c>
      <c r="B137" s="233" t="s">
        <v>265</v>
      </c>
      <c r="C137" s="230" t="s">
        <v>166</v>
      </c>
      <c r="D137" s="78"/>
      <c r="E137" s="79"/>
      <c r="F137" s="79"/>
      <c r="G137" s="80"/>
      <c r="H137" s="79"/>
      <c r="I137" s="81"/>
      <c r="J137" s="6"/>
    </row>
    <row r="138" spans="1:10" s="106" customFormat="1" ht="16.5" customHeight="1" x14ac:dyDescent="0.25">
      <c r="A138" s="149" t="s">
        <v>103</v>
      </c>
      <c r="B138" s="233" t="s">
        <v>266</v>
      </c>
      <c r="C138" s="230" t="s">
        <v>166</v>
      </c>
      <c r="D138" s="78"/>
      <c r="E138" s="79"/>
      <c r="F138" s="79"/>
      <c r="G138" s="80"/>
      <c r="H138" s="79"/>
      <c r="I138" s="81"/>
      <c r="J138" s="142"/>
    </row>
    <row r="139" spans="1:10" s="36" customFormat="1" ht="18" customHeight="1" x14ac:dyDescent="0.25">
      <c r="A139" s="149" t="s">
        <v>128</v>
      </c>
      <c r="B139" s="233" t="s">
        <v>267</v>
      </c>
      <c r="C139" s="230" t="s">
        <v>143</v>
      </c>
      <c r="D139" s="78"/>
      <c r="E139" s="79"/>
      <c r="F139" s="79"/>
      <c r="G139" s="80"/>
      <c r="H139" s="79"/>
      <c r="I139" s="81"/>
      <c r="J139" s="6"/>
    </row>
    <row r="140" spans="1:10" s="36" customFormat="1" ht="18" customHeight="1" x14ac:dyDescent="0.25">
      <c r="A140" s="149" t="s">
        <v>129</v>
      </c>
      <c r="B140" s="233" t="s">
        <v>268</v>
      </c>
      <c r="C140" s="230" t="s">
        <v>143</v>
      </c>
      <c r="D140" s="78"/>
      <c r="E140" s="79"/>
      <c r="F140" s="79"/>
      <c r="G140" s="80"/>
      <c r="H140" s="79"/>
      <c r="I140" s="81"/>
      <c r="J140" s="6"/>
    </row>
    <row r="141" spans="1:10" s="36" customFormat="1" ht="18" customHeight="1" x14ac:dyDescent="0.25">
      <c r="A141" s="236" t="s">
        <v>130</v>
      </c>
      <c r="B141" s="233" t="s">
        <v>269</v>
      </c>
      <c r="C141" s="230" t="s">
        <v>143</v>
      </c>
      <c r="D141" s="103"/>
      <c r="E141" s="104"/>
      <c r="F141" s="104"/>
      <c r="G141" s="104"/>
      <c r="H141" s="104"/>
      <c r="I141" s="105"/>
      <c r="J141" s="6"/>
    </row>
    <row r="142" spans="1:10" s="36" customFormat="1" x14ac:dyDescent="0.25">
      <c r="A142" s="237" t="s">
        <v>131</v>
      </c>
      <c r="B142" s="87" t="s">
        <v>32</v>
      </c>
      <c r="C142" s="102"/>
      <c r="D142" s="103"/>
      <c r="E142" s="104"/>
      <c r="F142" s="104"/>
      <c r="G142" s="104"/>
      <c r="H142" s="104"/>
      <c r="I142" s="105"/>
      <c r="J142" s="6"/>
    </row>
    <row r="143" spans="1:10" s="36" customFormat="1" ht="19.5" thickBot="1" x14ac:dyDescent="0.35">
      <c r="A143" s="88"/>
      <c r="B143" s="89" t="s">
        <v>104</v>
      </c>
      <c r="C143" s="90"/>
      <c r="D143" s="91"/>
      <c r="E143" s="92"/>
      <c r="F143" s="92"/>
      <c r="G143" s="93">
        <f>SUM(G137:G142)</f>
        <v>0</v>
      </c>
      <c r="H143" s="92"/>
      <c r="I143" s="94">
        <f>SUM(H137:H142)</f>
        <v>0</v>
      </c>
      <c r="J143" s="6"/>
    </row>
    <row r="144" spans="1:10" s="36" customFormat="1" ht="19.5" thickTop="1" x14ac:dyDescent="0.3">
      <c r="A144" s="64" t="s">
        <v>105</v>
      </c>
      <c r="B144" s="144" t="s">
        <v>272</v>
      </c>
      <c r="C144" s="66"/>
      <c r="D144" s="67"/>
      <c r="E144" s="67"/>
      <c r="F144" s="67"/>
      <c r="G144" s="67"/>
      <c r="H144" s="68"/>
      <c r="I144" s="67"/>
      <c r="J144"/>
    </row>
    <row r="145" spans="1:12" s="36" customFormat="1" ht="16.5" customHeight="1" x14ac:dyDescent="0.25">
      <c r="A145" s="236" t="s">
        <v>106</v>
      </c>
      <c r="B145" s="238" t="s">
        <v>270</v>
      </c>
      <c r="C145" s="151"/>
      <c r="D145" s="78"/>
      <c r="E145" s="79"/>
      <c r="F145" s="79"/>
      <c r="G145" s="80"/>
      <c r="H145" s="79"/>
      <c r="I145" s="81"/>
      <c r="J145" s="6"/>
    </row>
    <row r="146" spans="1:12" s="36" customFormat="1" ht="16.5" customHeight="1" x14ac:dyDescent="0.25">
      <c r="A146" s="236" t="s">
        <v>107</v>
      </c>
      <c r="B146" s="239" t="s">
        <v>271</v>
      </c>
      <c r="C146" s="77" t="s">
        <v>25</v>
      </c>
      <c r="D146" s="78"/>
      <c r="E146" s="79"/>
      <c r="F146" s="79"/>
      <c r="G146" s="80"/>
      <c r="H146" s="79"/>
      <c r="I146" s="81"/>
      <c r="J146" s="6"/>
    </row>
    <row r="147" spans="1:12" s="152" customFormat="1" ht="18" customHeight="1" thickBot="1" x14ac:dyDescent="0.35">
      <c r="A147" s="88"/>
      <c r="B147" s="89" t="s">
        <v>108</v>
      </c>
      <c r="C147" s="90"/>
      <c r="D147" s="91"/>
      <c r="E147" s="92"/>
      <c r="F147" s="92"/>
      <c r="G147" s="93">
        <f>SUM(G146:G146)</f>
        <v>0</v>
      </c>
      <c r="H147" s="92"/>
      <c r="I147" s="94">
        <f>SUM(H146:H146)</f>
        <v>0</v>
      </c>
      <c r="J147" s="222"/>
      <c r="K147" s="153"/>
      <c r="L147" s="154"/>
    </row>
    <row r="148" spans="1:12" s="36" customFormat="1" ht="21" x14ac:dyDescent="0.35">
      <c r="A148" s="155"/>
      <c r="B148" s="161" t="s">
        <v>115</v>
      </c>
      <c r="C148" s="156"/>
      <c r="D148" s="162"/>
      <c r="E148" s="162"/>
      <c r="F148" s="163"/>
      <c r="G148" s="159">
        <f>+G147+G143+G135+G128+G118+G111+G106+G96+G81+G71+G67+G59+G54+G44+G33+G25</f>
        <v>0</v>
      </c>
      <c r="H148" s="164"/>
      <c r="I148" s="159">
        <f>+I147+I143+I135+I128+I118+I111+I106+I96+I81+I71+I67+I59+I54+I44+I33+I25</f>
        <v>0</v>
      </c>
      <c r="J148" s="6"/>
    </row>
    <row r="149" spans="1:12" s="36" customFormat="1" ht="18" customHeight="1" thickBot="1" x14ac:dyDescent="0.35">
      <c r="A149" s="165"/>
      <c r="B149" s="166" t="s">
        <v>274</v>
      </c>
      <c r="C149" s="90"/>
      <c r="D149" s="167"/>
      <c r="E149" s="168">
        <v>0.1</v>
      </c>
      <c r="F149" s="167"/>
      <c r="G149" s="94">
        <f>+$E149*G148</f>
        <v>0</v>
      </c>
      <c r="H149" s="167"/>
      <c r="I149" s="167"/>
      <c r="J149" s="6"/>
    </row>
    <row r="150" spans="1:12" s="36" customFormat="1" ht="21" x14ac:dyDescent="0.35">
      <c r="A150" s="169"/>
      <c r="B150" s="170" t="s">
        <v>116</v>
      </c>
      <c r="C150" s="171"/>
      <c r="D150" s="172"/>
      <c r="E150" s="172"/>
      <c r="F150" s="172"/>
      <c r="G150" s="171">
        <f>SUM(G148:G149)</f>
        <v>0</v>
      </c>
      <c r="H150" s="172"/>
      <c r="I150" s="81"/>
      <c r="J150" s="6"/>
    </row>
    <row r="151" spans="1:12" s="36" customFormat="1" ht="16.5" customHeight="1" thickBot="1" x14ac:dyDescent="0.35">
      <c r="A151" s="165"/>
      <c r="B151" s="166" t="s">
        <v>117</v>
      </c>
      <c r="C151" s="90"/>
      <c r="D151" s="167"/>
      <c r="E151" s="168">
        <v>0.22</v>
      </c>
      <c r="F151" s="167"/>
      <c r="G151" s="94">
        <f>+$E151*G150</f>
        <v>0</v>
      </c>
      <c r="H151" s="167"/>
      <c r="I151" s="167"/>
      <c r="J151" s="6"/>
    </row>
    <row r="152" spans="1:12" s="36" customFormat="1" ht="19.5" thickBot="1" x14ac:dyDescent="0.35">
      <c r="A152" s="165"/>
      <c r="B152" s="166" t="s">
        <v>118</v>
      </c>
      <c r="C152" s="90"/>
      <c r="D152" s="167"/>
      <c r="E152" s="168"/>
      <c r="F152" s="167"/>
      <c r="G152" s="173">
        <f>G150+G151</f>
        <v>0</v>
      </c>
      <c r="H152" s="167"/>
      <c r="I152" s="167"/>
      <c r="J152" s="6"/>
    </row>
    <row r="153" spans="1:12" s="36" customFormat="1" ht="18" customHeight="1" x14ac:dyDescent="0.3">
      <c r="A153" s="169"/>
      <c r="B153" s="174" t="s">
        <v>119</v>
      </c>
      <c r="C153" s="171"/>
      <c r="D153" s="172"/>
      <c r="E153" s="172"/>
      <c r="F153" s="172"/>
      <c r="G153" s="171">
        <f>I148</f>
        <v>0</v>
      </c>
      <c r="H153" s="172"/>
      <c r="I153" s="175"/>
      <c r="J153" s="6"/>
    </row>
    <row r="154" spans="1:12" ht="19.5" thickBot="1" x14ac:dyDescent="0.35">
      <c r="A154" s="176"/>
      <c r="B154" s="166" t="s">
        <v>120</v>
      </c>
      <c r="C154" s="177"/>
      <c r="D154" s="167"/>
      <c r="E154" s="168">
        <v>0.78</v>
      </c>
      <c r="F154" s="167"/>
      <c r="G154" s="94">
        <f>G153*E154</f>
        <v>0</v>
      </c>
      <c r="H154" s="167"/>
      <c r="I154" s="167"/>
    </row>
    <row r="155" spans="1:12" s="36" customFormat="1" ht="61.5" customHeight="1" thickBot="1" x14ac:dyDescent="0.4">
      <c r="A155" s="178"/>
      <c r="B155" s="179" t="s">
        <v>121</v>
      </c>
      <c r="C155" s="180"/>
      <c r="D155" s="181"/>
      <c r="E155" s="181"/>
      <c r="F155" s="181"/>
      <c r="G155" s="182">
        <f>+G154+G152</f>
        <v>0</v>
      </c>
      <c r="H155" s="181"/>
      <c r="I155" s="181"/>
      <c r="J155" s="6"/>
    </row>
    <row r="156" spans="1:12" s="190" customFormat="1" x14ac:dyDescent="0.25">
      <c r="A156" s="1"/>
      <c r="B156" s="2"/>
      <c r="C156" s="3"/>
      <c r="D156" s="4"/>
      <c r="E156" s="5"/>
      <c r="F156" s="5"/>
      <c r="G156" s="5"/>
      <c r="H156" s="5"/>
      <c r="I156" s="5"/>
      <c r="J156" s="189"/>
    </row>
    <row r="157" spans="1:12" s="190" customFormat="1" ht="15.75" customHeight="1" thickBot="1" x14ac:dyDescent="0.3">
      <c r="A157" s="1"/>
      <c r="B157" s="2"/>
      <c r="C157" s="3"/>
      <c r="D157" s="4"/>
      <c r="E157" s="5"/>
      <c r="F157" s="5"/>
      <c r="G157" s="5"/>
      <c r="H157" s="5"/>
      <c r="I157" s="5"/>
      <c r="J157" s="189"/>
    </row>
    <row r="158" spans="1:12" s="190" customFormat="1" ht="18.75" x14ac:dyDescent="0.3">
      <c r="A158" s="183"/>
      <c r="B158" s="184" t="s">
        <v>122</v>
      </c>
      <c r="C158" s="185"/>
      <c r="D158" s="186"/>
      <c r="E158" s="186"/>
      <c r="F158" s="186"/>
      <c r="G158" s="187"/>
      <c r="H158" s="187"/>
      <c r="I158" s="188"/>
      <c r="J158" s="189"/>
    </row>
    <row r="159" spans="1:12" s="190" customFormat="1" ht="33" customHeight="1" thickBot="1" x14ac:dyDescent="0.35">
      <c r="A159" s="191"/>
      <c r="B159" s="192"/>
      <c r="C159" s="193"/>
      <c r="D159" s="194"/>
      <c r="E159" s="194"/>
      <c r="F159" s="194"/>
      <c r="G159" s="195"/>
      <c r="H159" s="195"/>
      <c r="I159" s="196"/>
      <c r="J159" s="189"/>
    </row>
    <row r="160" spans="1:12" s="211" customFormat="1" ht="19.5" thickTop="1" x14ac:dyDescent="0.3">
      <c r="A160" s="197"/>
      <c r="B160" s="198" t="s">
        <v>122</v>
      </c>
      <c r="C160" s="199"/>
      <c r="D160" s="200"/>
      <c r="E160" s="200"/>
      <c r="F160" s="200"/>
      <c r="G160" s="200"/>
      <c r="H160" s="201"/>
      <c r="I160" s="202"/>
      <c r="J160" s="210"/>
    </row>
    <row r="161" spans="1:10" s="211" customFormat="1" x14ac:dyDescent="0.25">
      <c r="A161" s="203" t="s">
        <v>275</v>
      </c>
      <c r="B161" s="204" t="s">
        <v>276</v>
      </c>
      <c r="C161" s="205"/>
      <c r="D161" s="206"/>
      <c r="E161" s="207"/>
      <c r="F161" s="207"/>
      <c r="G161" s="208"/>
      <c r="H161" s="207"/>
      <c r="I161" s="209"/>
      <c r="J161" s="210"/>
    </row>
    <row r="162" spans="1:10" s="211" customFormat="1" x14ac:dyDescent="0.25">
      <c r="A162" s="212" t="s">
        <v>277</v>
      </c>
      <c r="B162" s="213" t="s">
        <v>278</v>
      </c>
      <c r="C162" s="230" t="s">
        <v>166</v>
      </c>
      <c r="D162" s="206"/>
      <c r="E162" s="207"/>
      <c r="F162" s="207"/>
      <c r="G162" s="208"/>
      <c r="H162" s="207"/>
      <c r="I162" s="209"/>
      <c r="J162" s="210"/>
    </row>
    <row r="163" spans="1:10" s="211" customFormat="1" x14ac:dyDescent="0.25">
      <c r="A163" s="203" t="s">
        <v>280</v>
      </c>
      <c r="B163" s="204" t="s">
        <v>279</v>
      </c>
      <c r="C163" s="205"/>
      <c r="D163" s="206"/>
      <c r="E163" s="207"/>
      <c r="F163" s="207"/>
      <c r="G163" s="208"/>
      <c r="H163" s="207"/>
      <c r="I163" s="209"/>
      <c r="J163" s="210"/>
    </row>
    <row r="164" spans="1:10" s="211" customFormat="1" x14ac:dyDescent="0.25">
      <c r="A164" s="212" t="s">
        <v>281</v>
      </c>
      <c r="B164" s="213" t="s">
        <v>278</v>
      </c>
      <c r="C164" s="230" t="s">
        <v>203</v>
      </c>
      <c r="D164" s="206"/>
      <c r="E164" s="207"/>
      <c r="F164" s="207"/>
      <c r="G164" s="208"/>
      <c r="H164" s="207"/>
      <c r="I164" s="209"/>
      <c r="J164" s="210"/>
    </row>
    <row r="165" spans="1:10" s="214" customFormat="1" ht="15.75" customHeight="1" thickBot="1" x14ac:dyDescent="0.35">
      <c r="A165" s="215"/>
      <c r="B165" s="216" t="s">
        <v>282</v>
      </c>
      <c r="C165" s="217"/>
      <c r="D165" s="218"/>
      <c r="E165" s="219"/>
      <c r="F165" s="219"/>
      <c r="G165" s="220">
        <f>SUM(G162:G164)</f>
        <v>0</v>
      </c>
      <c r="H165" s="219"/>
      <c r="I165" s="221">
        <f>SUM(H162:H164)</f>
        <v>0</v>
      </c>
      <c r="J165" s="189"/>
    </row>
  </sheetData>
  <sheetProtection selectLockedCells="1" selectUnlockedCells="1"/>
  <mergeCells count="1">
    <mergeCell ref="B1:I1"/>
  </mergeCells>
  <dataValidations count="1">
    <dataValidation type="list" allowBlank="1" showInputMessage="1" showErrorMessage="1" sqref="C164 C162 C108:C109 C130:C133 C120:C126 C113:C116 C73:C79 C94 C84:C92 C56:C57 C47:C53 C35:C42 C63:C65 C69 C98:C104 C19:C23 C137:C141">
      <formula1>"U, GL, ML, M2, M3, MES"</formula1>
    </dataValidation>
  </dataValidations>
  <pageMargins left="0.74803149606299213" right="0.39370078740157483" top="0.98425196850393704" bottom="0.59055118110236227" header="0.39370078740157483" footer="0"/>
  <pageSetup paperSize="9" scale="62" firstPageNumber="0" orientation="portrait" horizontalDpi="300" verticalDpi="300" r:id="rId1"/>
  <headerFooter alignWithMargins="0">
    <oddHeader>&amp;R&amp;"Calibri,Normal"&amp;12Llamado Publico a Ofertas n° 01/2015/Convenio CND CHSCV</oddHeader>
    <oddFooter>&amp;L&amp;"Calibri,Normal"&amp;11Sede Bvar. Artigas 2358 &amp;C&amp;"Calibri,Normal"&amp;11&amp;Pde&amp;N&amp;R&amp;"Calibri,Normal"&amp;11&amp;F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7"/>
  <sheetViews>
    <sheetView zoomScale="80" zoomScaleNormal="80" workbookViewId="0">
      <selection activeCell="A5" sqref="A5"/>
    </sheetView>
  </sheetViews>
  <sheetFormatPr baseColWidth="10" defaultRowHeight="15.75" x14ac:dyDescent="0.25"/>
  <cols>
    <col min="1" max="1" width="21.85546875" style="1" customWidth="1"/>
    <col min="2" max="2" width="109.28515625" style="2" customWidth="1"/>
    <col min="3" max="3" width="7.28515625" style="3" customWidth="1"/>
    <col min="4" max="4" width="9.28515625" style="4" customWidth="1"/>
    <col min="5" max="7" width="9.28515625" style="5" customWidth="1"/>
    <col min="8" max="8" width="12.5703125" style="5" customWidth="1"/>
    <col min="9" max="9" width="11.140625" style="5" customWidth="1"/>
    <col min="10" max="10" width="71.42578125" style="6" customWidth="1"/>
    <col min="11" max="16384" width="11.42578125" style="7"/>
  </cols>
  <sheetData>
    <row r="1" spans="1:67" s="13" customFormat="1" ht="37.5" x14ac:dyDescent="0.2">
      <c r="A1" s="223" t="s">
        <v>136</v>
      </c>
      <c r="B1" s="249" t="s">
        <v>137</v>
      </c>
      <c r="C1" s="250"/>
      <c r="D1" s="250"/>
      <c r="E1" s="250"/>
      <c r="F1" s="250"/>
      <c r="G1" s="250"/>
      <c r="H1" s="250"/>
      <c r="I1" s="251"/>
    </row>
    <row r="2" spans="1:67" ht="31.5" customHeight="1" thickBot="1" x14ac:dyDescent="0.3">
      <c r="A2" s="228" t="s">
        <v>138</v>
      </c>
      <c r="B2" s="224"/>
      <c r="C2" s="225"/>
      <c r="D2" s="226"/>
      <c r="E2" s="226"/>
      <c r="F2" s="226"/>
      <c r="G2" s="226"/>
      <c r="H2" s="226"/>
      <c r="I2" s="227"/>
    </row>
    <row r="3" spans="1:67" ht="26.25" x14ac:dyDescent="0.4">
      <c r="A3" s="8"/>
      <c r="B3" s="9"/>
      <c r="C3" s="10"/>
      <c r="D3" s="11"/>
      <c r="E3" s="12"/>
      <c r="F3" s="11"/>
      <c r="G3" s="13"/>
      <c r="H3" s="13"/>
      <c r="I3" s="14"/>
    </row>
    <row r="4" spans="1:67" ht="21" x14ac:dyDescent="0.35">
      <c r="A4" s="15" t="s">
        <v>0</v>
      </c>
      <c r="B4" s="16" t="s">
        <v>139</v>
      </c>
      <c r="C4" s="17"/>
      <c r="D4" s="18"/>
      <c r="E4" s="19"/>
      <c r="F4" s="18"/>
      <c r="I4" s="20"/>
    </row>
    <row r="5" spans="1:67" ht="21" x14ac:dyDescent="0.35">
      <c r="A5" s="7"/>
      <c r="B5" s="21" t="s">
        <v>140</v>
      </c>
      <c r="C5" s="22"/>
      <c r="K5" s="26"/>
    </row>
    <row r="6" spans="1:67" ht="21" x14ac:dyDescent="0.35">
      <c r="A6" s="15" t="s">
        <v>1</v>
      </c>
      <c r="B6" s="23" t="s">
        <v>288</v>
      </c>
      <c r="C6" s="17"/>
      <c r="D6" s="18"/>
      <c r="E6" s="19"/>
      <c r="F6" s="18"/>
      <c r="I6" s="20"/>
      <c r="J6" s="15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3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</row>
    <row r="7" spans="1:67" ht="21" x14ac:dyDescent="0.35">
      <c r="A7" s="15" t="s">
        <v>2</v>
      </c>
      <c r="B7" s="16" t="s">
        <v>3</v>
      </c>
      <c r="C7" s="24"/>
      <c r="E7" s="25"/>
      <c r="F7" s="24"/>
      <c r="I7" s="20"/>
      <c r="J7" s="15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3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27"/>
      <c r="B8" s="28" t="s">
        <v>4</v>
      </c>
      <c r="C8" s="29"/>
      <c r="D8" s="30"/>
      <c r="E8" s="31"/>
      <c r="F8" s="30"/>
      <c r="G8" s="32"/>
      <c r="H8" s="32"/>
      <c r="I8" s="4"/>
      <c r="J8" s="3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3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67" x14ac:dyDescent="0.25">
      <c r="A9" s="28"/>
      <c r="B9" s="28" t="s">
        <v>283</v>
      </c>
      <c r="C9" s="29"/>
      <c r="D9" s="30"/>
      <c r="E9" s="31"/>
      <c r="F9" s="30"/>
      <c r="G9" s="32"/>
      <c r="H9" s="32"/>
      <c r="I9" s="4"/>
      <c r="J9" s="3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3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</row>
    <row r="10" spans="1:67" x14ac:dyDescent="0.25">
      <c r="A10" s="28"/>
      <c r="B10" s="28" t="s">
        <v>5</v>
      </c>
      <c r="C10" s="29"/>
      <c r="D10" s="30"/>
      <c r="E10" s="31"/>
      <c r="F10" s="30"/>
      <c r="G10" s="32"/>
      <c r="H10" s="32"/>
      <c r="I10" s="4"/>
      <c r="J10" s="3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3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 x14ac:dyDescent="0.25">
      <c r="A11" s="28"/>
      <c r="B11" s="28" t="s">
        <v>6</v>
      </c>
      <c r="C11" s="29"/>
      <c r="D11" s="30"/>
      <c r="E11" s="31"/>
      <c r="F11" s="30"/>
      <c r="G11" s="32"/>
      <c r="H11" s="32"/>
      <c r="I11" s="4"/>
      <c r="J11" s="3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3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</row>
    <row r="12" spans="1:67" x14ac:dyDescent="0.25">
      <c r="A12" s="28"/>
      <c r="B12" s="28" t="s">
        <v>7</v>
      </c>
      <c r="C12" s="29"/>
      <c r="D12" s="30"/>
      <c r="E12" s="31"/>
      <c r="F12" s="32"/>
      <c r="G12" s="32"/>
      <c r="H12" s="32"/>
      <c r="I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3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s="49" customFormat="1" ht="15.75" customHeight="1" x14ac:dyDescent="0.25">
      <c r="A13" s="35"/>
      <c r="B13" s="36" t="s">
        <v>8</v>
      </c>
      <c r="C13" s="37"/>
      <c r="D13" s="38"/>
      <c r="E13" s="39"/>
      <c r="F13" s="40"/>
      <c r="G13" s="40"/>
      <c r="H13" s="41"/>
      <c r="I13" s="4"/>
      <c r="J13" s="6"/>
    </row>
    <row r="14" spans="1:67" s="49" customFormat="1" ht="16.5" thickBot="1" x14ac:dyDescent="0.3">
      <c r="A14" s="35"/>
      <c r="B14" s="42"/>
      <c r="C14" s="22"/>
      <c r="D14" s="4"/>
      <c r="E14" s="5"/>
      <c r="F14" s="5"/>
      <c r="G14" s="5"/>
      <c r="H14" s="5"/>
      <c r="I14" s="5"/>
      <c r="J14" s="6"/>
    </row>
    <row r="15" spans="1:67" s="63" customFormat="1" ht="16.5" thickTop="1" x14ac:dyDescent="0.25">
      <c r="A15" s="43"/>
      <c r="B15" s="44"/>
      <c r="C15" s="45"/>
      <c r="D15" s="46"/>
      <c r="E15" s="46" t="s">
        <v>9</v>
      </c>
      <c r="F15" s="46" t="s">
        <v>9</v>
      </c>
      <c r="G15" s="47" t="s">
        <v>10</v>
      </c>
      <c r="H15" s="46" t="s">
        <v>11</v>
      </c>
      <c r="I15" s="48" t="s">
        <v>11</v>
      </c>
      <c r="J15" s="62"/>
    </row>
    <row r="16" spans="1:67" s="36" customFormat="1" ht="18" customHeight="1" x14ac:dyDescent="0.25">
      <c r="A16" s="50" t="s">
        <v>12</v>
      </c>
      <c r="B16" s="51" t="s">
        <v>13</v>
      </c>
      <c r="C16" s="52" t="s">
        <v>14</v>
      </c>
      <c r="D16" s="53" t="s">
        <v>15</v>
      </c>
      <c r="E16" s="53" t="s">
        <v>16</v>
      </c>
      <c r="F16" s="53" t="s">
        <v>17</v>
      </c>
      <c r="G16" s="54" t="s">
        <v>18</v>
      </c>
      <c r="H16" s="53" t="s">
        <v>19</v>
      </c>
      <c r="I16" s="55" t="s">
        <v>19</v>
      </c>
      <c r="J16" s="69"/>
    </row>
    <row r="17" spans="1:10" s="36" customFormat="1" ht="18" customHeight="1" thickBot="1" x14ac:dyDescent="0.3">
      <c r="A17" s="56"/>
      <c r="B17" s="57"/>
      <c r="C17" s="58"/>
      <c r="D17" s="59"/>
      <c r="E17" s="59" t="s">
        <v>20</v>
      </c>
      <c r="F17" s="59" t="s">
        <v>20</v>
      </c>
      <c r="G17" s="60" t="s">
        <v>21</v>
      </c>
      <c r="H17" s="59" t="s">
        <v>22</v>
      </c>
      <c r="I17" s="61" t="s">
        <v>21</v>
      </c>
      <c r="J17" s="6"/>
    </row>
    <row r="18" spans="1:10" s="36" customFormat="1" ht="16.5" customHeight="1" thickTop="1" x14ac:dyDescent="0.3">
      <c r="A18" s="64" t="s">
        <v>23</v>
      </c>
      <c r="B18" s="65" t="s">
        <v>287</v>
      </c>
      <c r="C18" s="241"/>
      <c r="D18" s="242"/>
      <c r="E18" s="242"/>
      <c r="F18" s="242"/>
      <c r="G18" s="242"/>
      <c r="H18" s="243"/>
      <c r="I18" s="242"/>
      <c r="J18" s="6"/>
    </row>
    <row r="19" spans="1:10" s="36" customFormat="1" ht="16.5" customHeight="1" x14ac:dyDescent="0.25">
      <c r="A19" s="70" t="s">
        <v>24</v>
      </c>
      <c r="B19" s="233" t="s">
        <v>284</v>
      </c>
      <c r="C19" s="230" t="s">
        <v>143</v>
      </c>
      <c r="D19" s="244"/>
      <c r="E19" s="245"/>
      <c r="F19" s="245"/>
      <c r="G19" s="246"/>
      <c r="H19" s="245"/>
      <c r="I19" s="247"/>
      <c r="J19" s="6"/>
    </row>
    <row r="20" spans="1:10" s="36" customFormat="1" ht="16.5" customHeight="1" x14ac:dyDescent="0.25">
      <c r="A20" s="70" t="s">
        <v>26</v>
      </c>
      <c r="B20" s="233" t="s">
        <v>286</v>
      </c>
      <c r="C20" s="230" t="s">
        <v>166</v>
      </c>
      <c r="D20" s="244"/>
      <c r="E20" s="245"/>
      <c r="F20" s="245"/>
      <c r="G20" s="246"/>
      <c r="H20" s="245"/>
      <c r="I20" s="247"/>
      <c r="J20" s="6"/>
    </row>
    <row r="21" spans="1:10" s="36" customFormat="1" ht="16.5" customHeight="1" x14ac:dyDescent="0.25">
      <c r="A21" s="70" t="s">
        <v>27</v>
      </c>
      <c r="B21" s="233" t="s">
        <v>285</v>
      </c>
      <c r="C21" s="230" t="s">
        <v>143</v>
      </c>
      <c r="D21" s="244"/>
      <c r="E21" s="245"/>
      <c r="F21" s="245"/>
      <c r="G21" s="246"/>
      <c r="H21" s="245"/>
      <c r="I21" s="247"/>
      <c r="J21" s="6"/>
    </row>
    <row r="22" spans="1:10" s="36" customFormat="1" ht="16.5" customHeight="1" x14ac:dyDescent="0.25">
      <c r="A22" s="70" t="s">
        <v>28</v>
      </c>
      <c r="B22" s="248" t="s">
        <v>109</v>
      </c>
      <c r="C22" s="230" t="s">
        <v>151</v>
      </c>
      <c r="D22" s="244"/>
      <c r="E22" s="245"/>
      <c r="F22" s="245"/>
      <c r="G22" s="246"/>
      <c r="H22" s="245"/>
      <c r="I22" s="247"/>
      <c r="J22" s="6"/>
    </row>
    <row r="23" spans="1:10" s="36" customFormat="1" ht="16.5" customHeight="1" x14ac:dyDescent="0.25">
      <c r="A23" s="70" t="s">
        <v>29</v>
      </c>
      <c r="B23" s="160" t="s">
        <v>290</v>
      </c>
      <c r="C23" s="230" t="s">
        <v>203</v>
      </c>
      <c r="D23" s="244"/>
      <c r="E23" s="245"/>
      <c r="F23" s="245"/>
      <c r="G23" s="246"/>
      <c r="H23" s="245"/>
      <c r="I23" s="247"/>
      <c r="J23" s="6"/>
    </row>
    <row r="24" spans="1:10" s="36" customFormat="1" ht="16.5" customHeight="1" x14ac:dyDescent="0.25">
      <c r="A24" s="70" t="s">
        <v>30</v>
      </c>
      <c r="B24" s="160" t="s">
        <v>289</v>
      </c>
      <c r="C24" s="230" t="s">
        <v>203</v>
      </c>
      <c r="D24" s="244"/>
      <c r="E24" s="245"/>
      <c r="F24" s="245"/>
      <c r="G24" s="246"/>
      <c r="H24" s="245"/>
      <c r="I24" s="247"/>
      <c r="J24" s="6"/>
    </row>
    <row r="25" spans="1:10" s="36" customFormat="1" x14ac:dyDescent="0.25">
      <c r="A25" s="86" t="s">
        <v>31</v>
      </c>
      <c r="B25" s="87" t="s">
        <v>32</v>
      </c>
      <c r="C25" s="229"/>
      <c r="D25" s="244"/>
      <c r="E25" s="245"/>
      <c r="F25" s="245"/>
      <c r="G25" s="246"/>
      <c r="H25" s="245"/>
      <c r="I25" s="247"/>
      <c r="J25" s="6"/>
    </row>
    <row r="26" spans="1:10" s="36" customFormat="1" ht="33" customHeight="1" thickBot="1" x14ac:dyDescent="0.35">
      <c r="A26" s="129"/>
      <c r="B26" s="89" t="s">
        <v>33</v>
      </c>
      <c r="C26" s="90"/>
      <c r="D26" s="91"/>
      <c r="E26" s="92"/>
      <c r="F26" s="92"/>
      <c r="G26" s="93">
        <f>SUM(G19:G25)</f>
        <v>0</v>
      </c>
      <c r="H26" s="92"/>
      <c r="I26" s="93">
        <f>SUM(H19:H25)</f>
        <v>0</v>
      </c>
      <c r="J26" s="6"/>
    </row>
    <row r="27" spans="1:10" s="36" customFormat="1" ht="21" x14ac:dyDescent="0.35">
      <c r="A27" s="155"/>
      <c r="B27" s="161" t="s">
        <v>115</v>
      </c>
      <c r="C27" s="156"/>
      <c r="D27" s="162"/>
      <c r="E27" s="162"/>
      <c r="F27" s="163"/>
      <c r="G27" s="159">
        <f>+G26</f>
        <v>0</v>
      </c>
      <c r="H27" s="164"/>
      <c r="I27" s="159">
        <f>+I26</f>
        <v>0</v>
      </c>
      <c r="J27" s="6"/>
    </row>
    <row r="28" spans="1:10" s="36" customFormat="1" ht="19.5" thickBot="1" x14ac:dyDescent="0.35">
      <c r="A28" s="165"/>
      <c r="B28" s="166" t="s">
        <v>274</v>
      </c>
      <c r="C28" s="90"/>
      <c r="D28" s="167"/>
      <c r="E28" s="168">
        <v>0.1</v>
      </c>
      <c r="F28" s="167"/>
      <c r="G28" s="94">
        <f>+$E28*G27</f>
        <v>0</v>
      </c>
      <c r="H28" s="167"/>
      <c r="I28" s="167"/>
      <c r="J28" s="6"/>
    </row>
    <row r="29" spans="1:10" s="36" customFormat="1" ht="21" x14ac:dyDescent="0.35">
      <c r="A29" s="169"/>
      <c r="B29" s="170" t="s">
        <v>116</v>
      </c>
      <c r="C29" s="171"/>
      <c r="D29" s="172"/>
      <c r="E29" s="172"/>
      <c r="F29" s="172"/>
      <c r="G29" s="171">
        <f>SUM(G27:G28)</f>
        <v>0</v>
      </c>
      <c r="H29" s="172"/>
      <c r="I29" s="81"/>
      <c r="J29" s="6"/>
    </row>
    <row r="30" spans="1:10" s="36" customFormat="1" ht="19.5" thickBot="1" x14ac:dyDescent="0.35">
      <c r="A30" s="165"/>
      <c r="B30" s="166" t="s">
        <v>117</v>
      </c>
      <c r="C30" s="90"/>
      <c r="D30" s="167"/>
      <c r="E30" s="168">
        <v>0.22</v>
      </c>
      <c r="F30" s="167"/>
      <c r="G30" s="94">
        <f>+$E30*G29</f>
        <v>0</v>
      </c>
      <c r="H30" s="167"/>
      <c r="I30" s="167"/>
      <c r="J30" s="6"/>
    </row>
    <row r="31" spans="1:10" s="36" customFormat="1" ht="19.5" thickBot="1" x14ac:dyDescent="0.35">
      <c r="A31" s="165"/>
      <c r="B31" s="166" t="s">
        <v>118</v>
      </c>
      <c r="C31" s="90"/>
      <c r="D31" s="167"/>
      <c r="E31" s="168"/>
      <c r="F31" s="167"/>
      <c r="G31" s="173">
        <f>G29+G30</f>
        <v>0</v>
      </c>
      <c r="H31" s="167"/>
      <c r="I31" s="167"/>
      <c r="J31" s="6"/>
    </row>
    <row r="32" spans="1:10" s="36" customFormat="1" ht="18.75" x14ac:dyDescent="0.3">
      <c r="A32" s="169"/>
      <c r="B32" s="174" t="s">
        <v>119</v>
      </c>
      <c r="C32" s="171"/>
      <c r="D32" s="172"/>
      <c r="E32" s="172"/>
      <c r="F32" s="172"/>
      <c r="G32" s="171">
        <f>I27</f>
        <v>0</v>
      </c>
      <c r="H32" s="172"/>
      <c r="I32" s="175"/>
      <c r="J32" s="6"/>
    </row>
    <row r="33" spans="1:10" ht="19.5" thickBot="1" x14ac:dyDescent="0.35">
      <c r="A33" s="176"/>
      <c r="B33" s="166" t="s">
        <v>120</v>
      </c>
      <c r="C33" s="177"/>
      <c r="D33" s="167"/>
      <c r="E33" s="168">
        <v>0.78</v>
      </c>
      <c r="F33" s="167"/>
      <c r="G33" s="94">
        <f>G32*E33</f>
        <v>0</v>
      </c>
      <c r="H33" s="167"/>
      <c r="I33" s="167"/>
    </row>
    <row r="34" spans="1:10" s="36" customFormat="1" ht="21.75" thickBot="1" x14ac:dyDescent="0.4">
      <c r="A34" s="178"/>
      <c r="B34" s="179" t="s">
        <v>121</v>
      </c>
      <c r="C34" s="180"/>
      <c r="D34" s="181"/>
      <c r="E34" s="181"/>
      <c r="F34" s="181"/>
      <c r="G34" s="182">
        <f>+G33+G31</f>
        <v>0</v>
      </c>
      <c r="H34" s="181"/>
      <c r="I34" s="181"/>
      <c r="J34" s="6"/>
    </row>
    <row r="35" spans="1:10" s="190" customFormat="1" ht="34.5" customHeight="1" x14ac:dyDescent="0.25">
      <c r="A35" s="1"/>
      <c r="B35" s="2"/>
      <c r="C35" s="3"/>
      <c r="D35" s="4"/>
      <c r="E35" s="5"/>
      <c r="F35" s="5"/>
      <c r="G35" s="5"/>
      <c r="H35" s="5"/>
      <c r="I35" s="5"/>
      <c r="J35" s="189"/>
    </row>
    <row r="36" spans="1:10" s="190" customFormat="1" ht="34.5" customHeight="1" x14ac:dyDescent="0.25">
      <c r="A36" s="1"/>
      <c r="B36" s="2"/>
      <c r="C36" s="3"/>
      <c r="D36" s="4"/>
      <c r="E36" s="5"/>
      <c r="F36" s="5"/>
      <c r="G36" s="5"/>
      <c r="H36" s="5"/>
      <c r="I36" s="5"/>
      <c r="J36" s="189"/>
    </row>
    <row r="39" spans="1:10" ht="12.75" customHeight="1" x14ac:dyDescent="0.25"/>
    <row r="45" spans="1:10" ht="12.75" customHeight="1" x14ac:dyDescent="0.25"/>
    <row r="47" spans="1:10" ht="12.75" customHeight="1" x14ac:dyDescent="0.25"/>
  </sheetData>
  <sheetProtection selectLockedCells="1" selectUnlockedCells="1"/>
  <mergeCells count="1">
    <mergeCell ref="B1:I1"/>
  </mergeCells>
  <dataValidations count="1">
    <dataValidation type="list" allowBlank="1" showInputMessage="1" showErrorMessage="1" sqref="C19:C25">
      <formula1>"U, GL, ML, M2, M3, MES"</formula1>
    </dataValidation>
  </dataValidations>
  <pageMargins left="0.74803149606299213" right="0.39370078740157483" top="0.98425196850393704" bottom="0.59055118110236227" header="0.39370078740157483" footer="0"/>
  <pageSetup paperSize="9" scale="62" firstPageNumber="0" orientation="portrait" horizontalDpi="300" verticalDpi="300" r:id="rId1"/>
  <headerFooter alignWithMargins="0">
    <oddHeader>&amp;R&amp;"Calibri,Normal"&amp;12Llamado Publico a Ofertas n° 01/2015/Convenio CND CHSCV</oddHeader>
    <oddFooter>&amp;L&amp;"Calibri,Normal"&amp;11Sede Bvar. Artigas 2358 &amp;C&amp;"Calibri,Normal"&amp;11&amp;Pde&amp;N&amp;R&amp;"Calibri,Normal"&amp;11&amp;F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ETAPA 1</vt:lpstr>
      <vt:lpstr>ETAPA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Dauría</dc:creator>
  <cp:lastModifiedBy>Fernando Marrero</cp:lastModifiedBy>
  <dcterms:created xsi:type="dcterms:W3CDTF">2015-06-16T17:37:01Z</dcterms:created>
  <dcterms:modified xsi:type="dcterms:W3CDTF">2015-09-14T18:36:09Z</dcterms:modified>
</cp:coreProperties>
</file>